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defaultThemeVersion="166925"/>
  <mc:AlternateContent xmlns:mc="http://schemas.openxmlformats.org/markup-compatibility/2006">
    <mc:Choice Requires="x15">
      <x15ac:absPath xmlns:x15ac="http://schemas.microsoft.com/office/spreadsheetml/2010/11/ac" url="D:\AMONTENA\Documents\DATOS D\Adriana\Año 2023\Sicgma\"/>
    </mc:Choice>
  </mc:AlternateContent>
  <xr:revisionPtr revIDLastSave="19" documentId="13_ncr:1_{687ECD85-CA6F-4146-ABAE-B834832B66D7}" xr6:coauthVersionLast="47" xr6:coauthVersionMax="47" xr10:uidLastSave="{507053A5-61D6-4BED-BE8A-91EE341B9566}"/>
  <bookViews>
    <workbookView xWindow="0" yWindow="0" windowWidth="28800" windowHeight="12225" firstSheet="12"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878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1" i="18" l="1"/>
  <c r="Z12" i="18"/>
  <c r="Z13" i="18"/>
  <c r="Z14" i="18"/>
  <c r="Y11" i="18"/>
  <c r="Y12" i="18"/>
  <c r="Y13" i="18"/>
  <c r="Y14" i="18"/>
  <c r="X11" i="18"/>
  <c r="X12" i="18"/>
  <c r="X13" i="18"/>
  <c r="X14" i="18"/>
  <c r="T47" i="20"/>
  <c r="Q47" i="20"/>
  <c r="T46" i="20"/>
  <c r="Q46" i="20"/>
  <c r="T45" i="20"/>
  <c r="Q45" i="20"/>
  <c r="T44" i="20"/>
  <c r="Q44" i="20"/>
  <c r="T43" i="20"/>
  <c r="Q43" i="20"/>
  <c r="M43" i="20"/>
  <c r="L43" i="20"/>
  <c r="J43" i="20"/>
  <c r="I43" i="20"/>
  <c r="T42" i="20"/>
  <c r="Q42" i="20"/>
  <c r="T39" i="20"/>
  <c r="Q39" i="20"/>
  <c r="AD39" i="20" s="1"/>
  <c r="AC39" i="20" s="1"/>
  <c r="T38" i="20"/>
  <c r="Q38" i="20"/>
  <c r="AD38" i="20" s="1"/>
  <c r="M38" i="20"/>
  <c r="L38" i="20"/>
  <c r="J38" i="20"/>
  <c r="I38" i="20"/>
  <c r="N38" i="20" s="1"/>
  <c r="T37" i="20"/>
  <c r="Q37" i="20"/>
  <c r="AD37" i="20" s="1"/>
  <c r="AC37" i="20" s="1"/>
  <c r="T36" i="20"/>
  <c r="Q36" i="20"/>
  <c r="T35" i="20"/>
  <c r="Q35" i="20"/>
  <c r="AD35" i="20" s="1"/>
  <c r="AC35" i="20" s="1"/>
  <c r="T34" i="20"/>
  <c r="Q34" i="20"/>
  <c r="T33" i="20"/>
  <c r="Q33" i="20"/>
  <c r="AD33" i="20" s="1"/>
  <c r="AC33" i="20" s="1"/>
  <c r="M33" i="20"/>
  <c r="AD43" i="20" s="1"/>
  <c r="L33" i="20"/>
  <c r="J33" i="20"/>
  <c r="X44" i="20" s="1"/>
  <c r="I33" i="20"/>
  <c r="N33" i="20" s="1"/>
  <c r="T32" i="20"/>
  <c r="Q32" i="20"/>
  <c r="T31" i="20"/>
  <c r="Q31" i="20"/>
  <c r="T30" i="20"/>
  <c r="Q30" i="20"/>
  <c r="M30" i="20"/>
  <c r="L30" i="20"/>
  <c r="J30" i="20"/>
  <c r="I30" i="20"/>
  <c r="N30" i="20" s="1"/>
  <c r="T29" i="20"/>
  <c r="Q29" i="20"/>
  <c r="AD29" i="20" s="1"/>
  <c r="AC29" i="20" s="1"/>
  <c r="T28" i="20"/>
  <c r="Q28" i="20"/>
  <c r="AD28" i="20" s="1"/>
  <c r="AC28" i="20" s="1"/>
  <c r="T27" i="20"/>
  <c r="Q27" i="20"/>
  <c r="Q26" i="20"/>
  <c r="T25" i="20"/>
  <c r="Q25" i="20"/>
  <c r="X25" i="20" s="1"/>
  <c r="M25" i="20"/>
  <c r="L25" i="20"/>
  <c r="J25" i="20"/>
  <c r="I25" i="20"/>
  <c r="N25" i="20" s="1"/>
  <c r="Q24" i="20"/>
  <c r="Q23" i="20"/>
  <c r="T22" i="20"/>
  <c r="Q22" i="20"/>
  <c r="T21" i="20"/>
  <c r="Q21" i="20"/>
  <c r="T20" i="20"/>
  <c r="Q20" i="20"/>
  <c r="X20" i="20" s="1"/>
  <c r="M20" i="20"/>
  <c r="AD32" i="20" s="1"/>
  <c r="AC32" i="20" s="1"/>
  <c r="L20" i="20"/>
  <c r="J20" i="20"/>
  <c r="I20" i="20"/>
  <c r="T47" i="19"/>
  <c r="Q47" i="19"/>
  <c r="T46" i="19"/>
  <c r="Q46" i="19"/>
  <c r="T45" i="19"/>
  <c r="Q45" i="19"/>
  <c r="T44" i="19"/>
  <c r="Q44" i="19"/>
  <c r="T43" i="19"/>
  <c r="Q43" i="19"/>
  <c r="M43" i="19"/>
  <c r="L43" i="19"/>
  <c r="J43" i="19"/>
  <c r="I43" i="19"/>
  <c r="N43" i="19" s="1"/>
  <c r="T42" i="19"/>
  <c r="Q42" i="19"/>
  <c r="X42" i="19" s="1"/>
  <c r="T39" i="19"/>
  <c r="Q39" i="19"/>
  <c r="T38" i="19"/>
  <c r="Q38" i="19"/>
  <c r="M38" i="19"/>
  <c r="L38" i="19"/>
  <c r="J38" i="19"/>
  <c r="Z39" i="19" s="1"/>
  <c r="Y39" i="19" s="1"/>
  <c r="I38" i="19"/>
  <c r="N38" i="19" s="1"/>
  <c r="T37" i="19"/>
  <c r="Q37" i="19"/>
  <c r="T36" i="19"/>
  <c r="Q36" i="19"/>
  <c r="T35" i="19"/>
  <c r="Q35" i="19"/>
  <c r="AD35" i="19" s="1"/>
  <c r="AC35" i="19" s="1"/>
  <c r="T34" i="19"/>
  <c r="Q34" i="19"/>
  <c r="T33" i="19"/>
  <c r="Q33" i="19"/>
  <c r="M33" i="19"/>
  <c r="AD47" i="19" s="1"/>
  <c r="AC47" i="19" s="1"/>
  <c r="L33" i="19"/>
  <c r="J33" i="19"/>
  <c r="I33" i="19"/>
  <c r="N33" i="19" s="1"/>
  <c r="T32" i="19"/>
  <c r="Q32" i="19"/>
  <c r="T31" i="19"/>
  <c r="Q31" i="19"/>
  <c r="T30" i="19"/>
  <c r="Q30" i="19"/>
  <c r="M30" i="19"/>
  <c r="L30" i="19"/>
  <c r="J30" i="19"/>
  <c r="I30" i="19"/>
  <c r="T29" i="19"/>
  <c r="Q29" i="19"/>
  <c r="X29" i="19" s="1"/>
  <c r="T28" i="19"/>
  <c r="Q28" i="19"/>
  <c r="T27" i="19"/>
  <c r="Q27" i="19"/>
  <c r="Q26" i="19"/>
  <c r="T25" i="19"/>
  <c r="Q25" i="19"/>
  <c r="M25" i="19"/>
  <c r="L25" i="19"/>
  <c r="J25" i="19"/>
  <c r="Z25" i="19" s="1"/>
  <c r="I25" i="19"/>
  <c r="Q24" i="19"/>
  <c r="Q23" i="19"/>
  <c r="T22" i="19"/>
  <c r="Q22" i="19"/>
  <c r="T21" i="19"/>
  <c r="Q21" i="19"/>
  <c r="T20" i="19"/>
  <c r="Q20" i="19"/>
  <c r="AD20" i="19" s="1"/>
  <c r="AF20" i="19" s="1"/>
  <c r="AE20" i="19" s="1"/>
  <c r="M20" i="19"/>
  <c r="AD32" i="19" s="1"/>
  <c r="AC32" i="19" s="1"/>
  <c r="L20" i="19"/>
  <c r="J20" i="19"/>
  <c r="Z20" i="19" s="1"/>
  <c r="I20" i="19"/>
  <c r="N20" i="19" s="1"/>
  <c r="T37" i="17"/>
  <c r="Q37" i="17"/>
  <c r="T36" i="17"/>
  <c r="Q36" i="17"/>
  <c r="T35" i="17"/>
  <c r="Q35" i="17"/>
  <c r="T34" i="17"/>
  <c r="Q34" i="17"/>
  <c r="T33" i="17"/>
  <c r="Q33" i="17"/>
  <c r="M33" i="17"/>
  <c r="AD35" i="17" s="1"/>
  <c r="AC35" i="17" s="1"/>
  <c r="L33" i="17"/>
  <c r="J33" i="17"/>
  <c r="I33" i="17"/>
  <c r="T32" i="17"/>
  <c r="Q32" i="17"/>
  <c r="T29" i="17"/>
  <c r="Q29" i="17"/>
  <c r="T28" i="17"/>
  <c r="Q28" i="17"/>
  <c r="M28" i="17"/>
  <c r="L28" i="17"/>
  <c r="J28" i="17"/>
  <c r="I28" i="17"/>
  <c r="N28" i="17" s="1"/>
  <c r="T27" i="17"/>
  <c r="Q27" i="17"/>
  <c r="T26" i="17"/>
  <c r="Q26" i="17"/>
  <c r="T25" i="17"/>
  <c r="Q25" i="17"/>
  <c r="T24" i="17"/>
  <c r="Q24" i="17"/>
  <c r="T23" i="17"/>
  <c r="Q23" i="17"/>
  <c r="M23" i="17"/>
  <c r="L23" i="17"/>
  <c r="J23" i="17"/>
  <c r="Z26" i="17" s="1"/>
  <c r="Y26" i="17" s="1"/>
  <c r="I23" i="17"/>
  <c r="N23" i="17" s="1"/>
  <c r="T22" i="17"/>
  <c r="Q22" i="17"/>
  <c r="T21" i="17"/>
  <c r="Q21" i="17"/>
  <c r="T20" i="17"/>
  <c r="Q20" i="17"/>
  <c r="M20" i="17"/>
  <c r="AD20" i="17" s="1"/>
  <c r="L20" i="17"/>
  <c r="J20" i="17"/>
  <c r="X21" i="17" s="1"/>
  <c r="I20" i="17"/>
  <c r="N20" i="17" s="1"/>
  <c r="T19" i="17"/>
  <c r="Q19" i="17"/>
  <c r="T18" i="17"/>
  <c r="Q18" i="17"/>
  <c r="T17" i="17"/>
  <c r="Q17" i="17"/>
  <c r="Q16" i="17"/>
  <c r="T15" i="17"/>
  <c r="Q15" i="17"/>
  <c r="M15" i="17"/>
  <c r="L15" i="17"/>
  <c r="J15" i="17"/>
  <c r="I15" i="17"/>
  <c r="N15" i="17" s="1"/>
  <c r="Q14" i="17"/>
  <c r="Q13" i="17"/>
  <c r="T12" i="17"/>
  <c r="Q12" i="17"/>
  <c r="T11" i="17"/>
  <c r="Q11" i="17"/>
  <c r="T10" i="17"/>
  <c r="Q10" i="17"/>
  <c r="M10" i="17"/>
  <c r="L10" i="17"/>
  <c r="J10" i="17"/>
  <c r="Z10" i="17" s="1"/>
  <c r="I10" i="17"/>
  <c r="T37" i="18"/>
  <c r="Q37" i="18"/>
  <c r="T36" i="18"/>
  <c r="Q36" i="18"/>
  <c r="T35" i="18"/>
  <c r="Q35" i="18"/>
  <c r="T34" i="18"/>
  <c r="Q34" i="18"/>
  <c r="T33" i="18"/>
  <c r="Q33" i="18"/>
  <c r="M33" i="18"/>
  <c r="AD33" i="18" s="1"/>
  <c r="L33" i="18"/>
  <c r="J33" i="18"/>
  <c r="I33" i="18"/>
  <c r="N33" i="18" s="1"/>
  <c r="T32" i="18"/>
  <c r="Q32" i="18"/>
  <c r="T29" i="18"/>
  <c r="Q29" i="18"/>
  <c r="T28" i="18"/>
  <c r="Q28" i="18"/>
  <c r="M28" i="18"/>
  <c r="L28" i="18"/>
  <c r="J28" i="18"/>
  <c r="I28" i="18"/>
  <c r="N28" i="18" s="1"/>
  <c r="T27" i="18"/>
  <c r="Q27" i="18"/>
  <c r="T26" i="18"/>
  <c r="Q26" i="18"/>
  <c r="T25" i="18"/>
  <c r="Q25" i="18"/>
  <c r="T24" i="18"/>
  <c r="Q24" i="18"/>
  <c r="T23" i="18"/>
  <c r="Q23" i="18"/>
  <c r="M23" i="18"/>
  <c r="L23" i="18"/>
  <c r="J23" i="18"/>
  <c r="Z26" i="18" s="1"/>
  <c r="Y26" i="18" s="1"/>
  <c r="I23" i="18"/>
  <c r="N23" i="18" s="1"/>
  <c r="T22" i="18"/>
  <c r="Q22" i="18"/>
  <c r="T21" i="18"/>
  <c r="Q21" i="18"/>
  <c r="T20" i="18"/>
  <c r="Q20" i="18"/>
  <c r="M20" i="18"/>
  <c r="L20" i="18"/>
  <c r="J20" i="18"/>
  <c r="X21" i="18" s="1"/>
  <c r="I20" i="18"/>
  <c r="N20" i="18" s="1"/>
  <c r="T19" i="18"/>
  <c r="Q19" i="18"/>
  <c r="T18" i="18"/>
  <c r="Q18" i="18"/>
  <c r="T17" i="18"/>
  <c r="Q17" i="18"/>
  <c r="Q16" i="18"/>
  <c r="T15" i="18"/>
  <c r="Q15" i="18"/>
  <c r="M15" i="18"/>
  <c r="AD19" i="18" s="1"/>
  <c r="AC19" i="18" s="1"/>
  <c r="L15" i="18"/>
  <c r="J15" i="18"/>
  <c r="I15" i="18"/>
  <c r="N15" i="18" s="1"/>
  <c r="Q14" i="18"/>
  <c r="Q13" i="18"/>
  <c r="T12" i="18"/>
  <c r="Q12" i="18"/>
  <c r="T11" i="18"/>
  <c r="Q11" i="18"/>
  <c r="T10" i="18"/>
  <c r="Q10" i="18"/>
  <c r="M10" i="18"/>
  <c r="AD10" i="18" s="1"/>
  <c r="L10" i="18"/>
  <c r="J10" i="18"/>
  <c r="Z10" i="18" s="1"/>
  <c r="I10" i="18"/>
  <c r="N10" i="18" s="1"/>
  <c r="AB10" i="18" l="1"/>
  <c r="AA10" i="18" s="1"/>
  <c r="Y10" i="18"/>
  <c r="X10" i="18"/>
  <c r="Z18" i="18"/>
  <c r="Y18" i="18" s="1"/>
  <c r="Z17" i="18"/>
  <c r="Y17" i="18" s="1"/>
  <c r="Z15" i="18"/>
  <c r="Y15" i="18" s="1"/>
  <c r="X15" i="18"/>
  <c r="X17" i="18"/>
  <c r="AD17" i="18"/>
  <c r="AC17" i="18" s="1"/>
  <c r="AD18" i="18"/>
  <c r="AC18" i="18" s="1"/>
  <c r="X19" i="18"/>
  <c r="AD20" i="18"/>
  <c r="Z20" i="18"/>
  <c r="AD21" i="18"/>
  <c r="AC21" i="18" s="1"/>
  <c r="Z21" i="18"/>
  <c r="Y21" i="18" s="1"/>
  <c r="AD22" i="18"/>
  <c r="AC22" i="18" s="1"/>
  <c r="AD23" i="18"/>
  <c r="AC23" i="18" s="1"/>
  <c r="AD24" i="18"/>
  <c r="AC24" i="18" s="1"/>
  <c r="AD25" i="18"/>
  <c r="AC25" i="18" s="1"/>
  <c r="X26" i="18"/>
  <c r="AD26" i="18"/>
  <c r="AC26" i="18" s="1"/>
  <c r="AD27" i="18"/>
  <c r="AC27" i="18" s="1"/>
  <c r="Z32" i="18"/>
  <c r="Y32" i="18" s="1"/>
  <c r="Z29" i="18"/>
  <c r="Y29" i="18" s="1"/>
  <c r="Z28" i="18"/>
  <c r="AB28" i="18" s="1"/>
  <c r="AA28" i="18" s="1"/>
  <c r="AD28" i="18"/>
  <c r="AD29" i="18"/>
  <c r="AC29" i="18" s="1"/>
  <c r="AD32" i="18"/>
  <c r="AC32" i="18" s="1"/>
  <c r="X32" i="18"/>
  <c r="Z37" i="18"/>
  <c r="Y37" i="18" s="1"/>
  <c r="Z34" i="18"/>
  <c r="Y34" i="18" s="1"/>
  <c r="Z33" i="18"/>
  <c r="Y33" i="18" s="1"/>
  <c r="X33" i="18"/>
  <c r="AD34" i="18"/>
  <c r="AC34" i="18" s="1"/>
  <c r="X34" i="18"/>
  <c r="AD35" i="18"/>
  <c r="AC35" i="18" s="1"/>
  <c r="AD36" i="18"/>
  <c r="AC36" i="18" s="1"/>
  <c r="X36" i="18"/>
  <c r="AD37" i="18"/>
  <c r="AC37" i="18" s="1"/>
  <c r="AB10" i="17"/>
  <c r="AA10" i="17" s="1"/>
  <c r="Y10" i="17"/>
  <c r="N10" i="17"/>
  <c r="X10" i="17"/>
  <c r="X19" i="17"/>
  <c r="Z18" i="17"/>
  <c r="Y18" i="17" s="1"/>
  <c r="Z17" i="17"/>
  <c r="Y17" i="17" s="1"/>
  <c r="Z15" i="17"/>
  <c r="Y15" i="17" s="1"/>
  <c r="X15" i="17"/>
  <c r="X17" i="17"/>
  <c r="AD17" i="17"/>
  <c r="AC17" i="17" s="1"/>
  <c r="AD18" i="17"/>
  <c r="AC18" i="17" s="1"/>
  <c r="AD19" i="17"/>
  <c r="AC19" i="17" s="1"/>
  <c r="Z19" i="17"/>
  <c r="Z20" i="17"/>
  <c r="AD21" i="17"/>
  <c r="AC21" i="17" s="1"/>
  <c r="Z21" i="17"/>
  <c r="Y21" i="17" s="1"/>
  <c r="AD22" i="17"/>
  <c r="AC22" i="17" s="1"/>
  <c r="AD23" i="17"/>
  <c r="AC23" i="17" s="1"/>
  <c r="AD24" i="17"/>
  <c r="AC24" i="17" s="1"/>
  <c r="AD25" i="17"/>
  <c r="AC25" i="17" s="1"/>
  <c r="X26" i="17"/>
  <c r="AD26" i="17"/>
  <c r="AC26" i="17" s="1"/>
  <c r="AD27" i="17"/>
  <c r="AC27" i="17" s="1"/>
  <c r="X32" i="17"/>
  <c r="Z32" i="17"/>
  <c r="Y32" i="17" s="1"/>
  <c r="AD28" i="17"/>
  <c r="AD29" i="17"/>
  <c r="AC29" i="17" s="1"/>
  <c r="AD32" i="17"/>
  <c r="AC32" i="17" s="1"/>
  <c r="X34" i="17"/>
  <c r="Z34" i="17"/>
  <c r="Y34" i="17" s="1"/>
  <c r="Z33" i="17"/>
  <c r="Y33" i="17" s="1"/>
  <c r="N33" i="17"/>
  <c r="AD34" i="17"/>
  <c r="AC34" i="17" s="1"/>
  <c r="AD36" i="17"/>
  <c r="AC36" i="17" s="1"/>
  <c r="X36" i="17"/>
  <c r="AD37" i="17"/>
  <c r="AC37" i="17" s="1"/>
  <c r="X20" i="19"/>
  <c r="N25" i="19"/>
  <c r="AD25" i="19"/>
  <c r="X25" i="19"/>
  <c r="AD27" i="19"/>
  <c r="AC27" i="19" s="1"/>
  <c r="X27" i="19"/>
  <c r="X28" i="19"/>
  <c r="AD28" i="19"/>
  <c r="AC28" i="19" s="1"/>
  <c r="Z31" i="19"/>
  <c r="Y31" i="19" s="1"/>
  <c r="Z32" i="19"/>
  <c r="Y32" i="19" s="1"/>
  <c r="N30" i="19"/>
  <c r="X30" i="19"/>
  <c r="X31" i="19"/>
  <c r="Z37" i="19"/>
  <c r="Y37" i="19" s="1"/>
  <c r="Z36" i="19"/>
  <c r="Y36" i="19" s="1"/>
  <c r="Z35" i="19"/>
  <c r="Y35" i="19" s="1"/>
  <c r="Z34" i="19"/>
  <c r="Y34" i="19" s="1"/>
  <c r="Z33" i="19"/>
  <c r="AD33" i="19"/>
  <c r="AC33" i="19" s="1"/>
  <c r="X33" i="19"/>
  <c r="AD34" i="19"/>
  <c r="AC34" i="19" s="1"/>
  <c r="X34" i="19"/>
  <c r="AD36" i="19"/>
  <c r="AC36" i="19" s="1"/>
  <c r="X36" i="19"/>
  <c r="AD37" i="19"/>
  <c r="AC37" i="19" s="1"/>
  <c r="X37" i="19"/>
  <c r="AD38" i="19"/>
  <c r="X38" i="19"/>
  <c r="AD39" i="19"/>
  <c r="AC39" i="19" s="1"/>
  <c r="X39" i="19"/>
  <c r="Z45" i="19"/>
  <c r="Y45" i="19" s="1"/>
  <c r="Z47" i="19"/>
  <c r="Y47" i="19" s="1"/>
  <c r="X43" i="19"/>
  <c r="Z43" i="19"/>
  <c r="X44" i="19"/>
  <c r="Z44" i="19"/>
  <c r="Y44" i="19" s="1"/>
  <c r="AD45" i="19"/>
  <c r="AC45" i="19" s="1"/>
  <c r="AD46" i="19"/>
  <c r="AC46" i="19" s="1"/>
  <c r="X47" i="19"/>
  <c r="X31" i="20"/>
  <c r="Z20" i="20"/>
  <c r="N20" i="20"/>
  <c r="Z29" i="20"/>
  <c r="Y29" i="20" s="1"/>
  <c r="Z28" i="20"/>
  <c r="Y28" i="20" s="1"/>
  <c r="Z27" i="20"/>
  <c r="Y27" i="20" s="1"/>
  <c r="Z25" i="20"/>
  <c r="X27" i="20"/>
  <c r="AD27" i="20"/>
  <c r="AC27" i="20" s="1"/>
  <c r="X29" i="20"/>
  <c r="Z32" i="20"/>
  <c r="Y32" i="20" s="1"/>
  <c r="Z31" i="20"/>
  <c r="Y31" i="20" s="1"/>
  <c r="Z30" i="20"/>
  <c r="Y30" i="20" s="1"/>
  <c r="AD31" i="20"/>
  <c r="AC31" i="20" s="1"/>
  <c r="X33" i="20"/>
  <c r="AD34" i="20"/>
  <c r="AC34" i="20" s="1"/>
  <c r="X34" i="20"/>
  <c r="X35" i="20"/>
  <c r="X36" i="20"/>
  <c r="AD36" i="20"/>
  <c r="AC36" i="20" s="1"/>
  <c r="Z42" i="20"/>
  <c r="Y42" i="20" s="1"/>
  <c r="Z39" i="20"/>
  <c r="Y39" i="20" s="1"/>
  <c r="Z38" i="20"/>
  <c r="AB38" i="20" s="1"/>
  <c r="AA38" i="20" s="1"/>
  <c r="AD42" i="20"/>
  <c r="AC42" i="20" s="1"/>
  <c r="X42" i="20"/>
  <c r="Z47" i="20"/>
  <c r="Y47" i="20" s="1"/>
  <c r="Z45" i="20"/>
  <c r="Y45" i="20" s="1"/>
  <c r="Z44" i="20"/>
  <c r="Y44" i="20" s="1"/>
  <c r="Z43" i="20"/>
  <c r="Y43" i="20" s="1"/>
  <c r="N43" i="20"/>
  <c r="AD44" i="20"/>
  <c r="AC44" i="20" s="1"/>
  <c r="AD45" i="20"/>
  <c r="AC45" i="20" s="1"/>
  <c r="AD46" i="20"/>
  <c r="AC46" i="20" s="1"/>
  <c r="AD47" i="20"/>
  <c r="AC47" i="20" s="1"/>
  <c r="AF43" i="20"/>
  <c r="AE43" i="20" s="1"/>
  <c r="AC43" i="20"/>
  <c r="AB30" i="20"/>
  <c r="AA30" i="20" s="1"/>
  <c r="AF38" i="20"/>
  <c r="AE38" i="20" s="1"/>
  <c r="AG38" i="20" s="1"/>
  <c r="AC38" i="20"/>
  <c r="AD25" i="20"/>
  <c r="AF33" i="20"/>
  <c r="AE33" i="20" s="1"/>
  <c r="Z46" i="20"/>
  <c r="Y46" i="20" s="1"/>
  <c r="AD20" i="20"/>
  <c r="Z35" i="20"/>
  <c r="Y35" i="20" s="1"/>
  <c r="X37" i="20"/>
  <c r="X38" i="20"/>
  <c r="X39" i="20"/>
  <c r="X46" i="20"/>
  <c r="X28" i="20"/>
  <c r="Y38" i="20"/>
  <c r="AD30" i="20"/>
  <c r="Z37" i="20"/>
  <c r="Y37" i="20" s="1"/>
  <c r="X45" i="20"/>
  <c r="X32" i="20"/>
  <c r="X47" i="20"/>
  <c r="Z33" i="20"/>
  <c r="Z34" i="20"/>
  <c r="Y34" i="20" s="1"/>
  <c r="Z36" i="20"/>
  <c r="Y36" i="20" s="1"/>
  <c r="X43" i="20"/>
  <c r="X30" i="20"/>
  <c r="Y20" i="19"/>
  <c r="AB20" i="19"/>
  <c r="AA20" i="19" s="1"/>
  <c r="AG20" i="19" s="1"/>
  <c r="AB33" i="19"/>
  <c r="AA33" i="19" s="1"/>
  <c r="Y25" i="19"/>
  <c r="AF33" i="19"/>
  <c r="AE33" i="19" s="1"/>
  <c r="Y43" i="19"/>
  <c r="Z27" i="19"/>
  <c r="Y27" i="19" s="1"/>
  <c r="Z42" i="19"/>
  <c r="Y42" i="19" s="1"/>
  <c r="X46" i="19"/>
  <c r="AC25" i="19"/>
  <c r="Z29" i="19"/>
  <c r="Y29" i="19" s="1"/>
  <c r="Z30" i="19"/>
  <c r="X35" i="19"/>
  <c r="AC20" i="19"/>
  <c r="AD42" i="19"/>
  <c r="AC42" i="19" s="1"/>
  <c r="AD44" i="19"/>
  <c r="AC44" i="19" s="1"/>
  <c r="Z46" i="19"/>
  <c r="Y46" i="19" s="1"/>
  <c r="AD43" i="19"/>
  <c r="AD30" i="19"/>
  <c r="Z38" i="19"/>
  <c r="X45" i="19"/>
  <c r="X32" i="19"/>
  <c r="AD29" i="19"/>
  <c r="AC29" i="19" s="1"/>
  <c r="AD31" i="19"/>
  <c r="AC31" i="19" s="1"/>
  <c r="Z28" i="19"/>
  <c r="Y28" i="19" s="1"/>
  <c r="Y33" i="19"/>
  <c r="AC38" i="19"/>
  <c r="AF28" i="17"/>
  <c r="AE28" i="17" s="1"/>
  <c r="AC28" i="17"/>
  <c r="Y19" i="17"/>
  <c r="AB15" i="17"/>
  <c r="AA15" i="17" s="1"/>
  <c r="AF20" i="17"/>
  <c r="AE20" i="17" s="1"/>
  <c r="AC20" i="17"/>
  <c r="Y20" i="17"/>
  <c r="AD15" i="17"/>
  <c r="AF23" i="17"/>
  <c r="AE23" i="17" s="1"/>
  <c r="Z36" i="17"/>
  <c r="Y36" i="17" s="1"/>
  <c r="X25" i="17"/>
  <c r="AD10" i="17"/>
  <c r="Z25" i="17"/>
  <c r="Y25" i="17" s="1"/>
  <c r="X27" i="17"/>
  <c r="X28" i="17"/>
  <c r="X29" i="17"/>
  <c r="X18" i="17"/>
  <c r="AD33" i="17"/>
  <c r="Z27" i="17"/>
  <c r="Y27" i="17" s="1"/>
  <c r="Z28" i="17"/>
  <c r="Z29" i="17"/>
  <c r="Y29" i="17" s="1"/>
  <c r="X35" i="17"/>
  <c r="X22" i="17"/>
  <c r="X23" i="17"/>
  <c r="X24" i="17"/>
  <c r="Z35" i="17"/>
  <c r="Y35" i="17" s="1"/>
  <c r="X37" i="17"/>
  <c r="Z22" i="17"/>
  <c r="Y22" i="17" s="1"/>
  <c r="Z23" i="17"/>
  <c r="Z24" i="17"/>
  <c r="Y24" i="17" s="1"/>
  <c r="Z37" i="17"/>
  <c r="Y37" i="17" s="1"/>
  <c r="X33" i="17"/>
  <c r="X20" i="17"/>
  <c r="AF10" i="18"/>
  <c r="AE10" i="18" s="1"/>
  <c r="AG10" i="18" s="1"/>
  <c r="AC10" i="18"/>
  <c r="Y20" i="18"/>
  <c r="AF28" i="18"/>
  <c r="AE28" i="18" s="1"/>
  <c r="AG28" i="18" s="1"/>
  <c r="AC28" i="18"/>
  <c r="AF33" i="18"/>
  <c r="AE33" i="18" s="1"/>
  <c r="AC33" i="18"/>
  <c r="X25" i="18"/>
  <c r="AD15" i="18"/>
  <c r="AF23" i="18"/>
  <c r="AE23" i="18" s="1"/>
  <c r="Z36" i="18"/>
  <c r="Y36" i="18" s="1"/>
  <c r="Z19" i="18"/>
  <c r="Y19" i="18" s="1"/>
  <c r="Z25" i="18"/>
  <c r="Y25" i="18" s="1"/>
  <c r="X27" i="18"/>
  <c r="X28" i="18"/>
  <c r="X29" i="18"/>
  <c r="X18" i="18"/>
  <c r="AC20" i="18"/>
  <c r="Y28" i="18"/>
  <c r="Z27" i="18"/>
  <c r="Y27" i="18" s="1"/>
  <c r="X35" i="18"/>
  <c r="X22" i="18"/>
  <c r="X23" i="18"/>
  <c r="X24" i="18"/>
  <c r="AB15" i="18"/>
  <c r="AA15" i="18" s="1"/>
  <c r="Z35" i="18"/>
  <c r="Y35" i="18" s="1"/>
  <c r="X37" i="18"/>
  <c r="Z22" i="18"/>
  <c r="Z23" i="18"/>
  <c r="Z24" i="18"/>
  <c r="Y24" i="18" s="1"/>
  <c r="X20" i="18"/>
  <c r="Q14" i="1"/>
  <c r="Q13" i="1"/>
  <c r="T12" i="1"/>
  <c r="Q12" i="1"/>
  <c r="T11" i="1"/>
  <c r="Q11" i="1"/>
  <c r="Y22" i="18" l="1"/>
  <c r="AB20" i="18"/>
  <c r="AA20" i="18" s="1"/>
  <c r="Y25" i="20"/>
  <c r="AB25" i="20"/>
  <c r="AA25" i="20" s="1"/>
  <c r="AB20" i="20"/>
  <c r="AA20" i="20" s="1"/>
  <c r="Y20" i="20"/>
  <c r="AF20" i="18"/>
  <c r="AE20" i="18" s="1"/>
  <c r="AB43" i="20"/>
  <c r="AA43" i="20" s="1"/>
  <c r="AG43" i="20" s="1"/>
  <c r="AF30" i="20"/>
  <c r="AE30" i="20" s="1"/>
  <c r="AG30" i="20" s="1"/>
  <c r="AC30" i="20"/>
  <c r="AC25" i="20"/>
  <c r="AF25" i="20"/>
  <c r="AE25" i="20" s="1"/>
  <c r="AG25" i="20" s="1"/>
  <c r="AB33" i="20"/>
  <c r="AA33" i="20" s="1"/>
  <c r="AG33" i="20" s="1"/>
  <c r="Y33" i="20"/>
  <c r="AF20" i="20"/>
  <c r="AE20" i="20" s="1"/>
  <c r="AG20" i="20" s="1"/>
  <c r="AC20" i="20"/>
  <c r="AB38" i="19"/>
  <c r="AA38" i="19" s="1"/>
  <c r="Y38" i="19"/>
  <c r="AF30" i="19"/>
  <c r="AE30" i="19" s="1"/>
  <c r="AC30" i="19"/>
  <c r="AF43" i="19"/>
  <c r="AE43" i="19" s="1"/>
  <c r="AC43" i="19"/>
  <c r="AF25" i="19"/>
  <c r="AE25" i="19" s="1"/>
  <c r="AB30" i="19"/>
  <c r="AA30" i="19" s="1"/>
  <c r="Y30" i="19"/>
  <c r="AB25" i="19"/>
  <c r="AA25" i="19" s="1"/>
  <c r="AG25" i="19" s="1"/>
  <c r="AG33" i="19"/>
  <c r="AB43" i="19"/>
  <c r="AA43" i="19" s="1"/>
  <c r="AG43" i="19" s="1"/>
  <c r="AF38" i="19"/>
  <c r="AE38" i="19" s="1"/>
  <c r="AB28" i="17"/>
  <c r="AA28" i="17" s="1"/>
  <c r="AG28" i="17" s="1"/>
  <c r="Y28" i="17"/>
  <c r="AF15" i="17"/>
  <c r="AE15" i="17" s="1"/>
  <c r="AG15" i="17" s="1"/>
  <c r="AC15" i="17"/>
  <c r="AB33" i="17"/>
  <c r="AA33" i="17" s="1"/>
  <c r="AF33" i="17"/>
  <c r="AE33" i="17" s="1"/>
  <c r="AC33" i="17"/>
  <c r="AF10" i="17"/>
  <c r="AE10" i="17" s="1"/>
  <c r="AG10" i="17" s="1"/>
  <c r="AC10" i="17"/>
  <c r="AB23" i="17"/>
  <c r="AA23" i="17" s="1"/>
  <c r="AG23" i="17" s="1"/>
  <c r="Y23" i="17"/>
  <c r="AB20" i="17"/>
  <c r="AA20" i="17" s="1"/>
  <c r="AG20" i="17" s="1"/>
  <c r="AB33" i="18"/>
  <c r="AA33" i="18" s="1"/>
  <c r="AG33" i="18" s="1"/>
  <c r="AC15" i="18"/>
  <c r="AF15" i="18"/>
  <c r="AE15" i="18" s="1"/>
  <c r="AG15" i="18" s="1"/>
  <c r="AB23" i="18"/>
  <c r="AA23" i="18" s="1"/>
  <c r="AG23" i="18" s="1"/>
  <c r="Y23" i="18"/>
  <c r="J33" i="1"/>
  <c r="AG33" i="17" l="1"/>
  <c r="AG20" i="18"/>
  <c r="AG38" i="19"/>
  <c r="AG30" i="19"/>
  <c r="Q37" i="1"/>
  <c r="Q36" i="1"/>
  <c r="Q35" i="1"/>
  <c r="Q34" i="1"/>
  <c r="Q33" i="1"/>
  <c r="Q32" i="1"/>
  <c r="Q29" i="1"/>
  <c r="Q28" i="1"/>
  <c r="Q16" i="1"/>
  <c r="Q15" i="1"/>
  <c r="I4" i="20" l="1"/>
  <c r="M33" i="1"/>
  <c r="AD35" i="1" s="1"/>
  <c r="AC35" i="1" s="1"/>
  <c r="L33" i="1"/>
  <c r="M28" i="1"/>
  <c r="L28" i="1"/>
  <c r="M23" i="1"/>
  <c r="L23" i="1"/>
  <c r="M20" i="1"/>
  <c r="L20" i="1"/>
  <c r="M15" i="1"/>
  <c r="L15" i="1"/>
  <c r="M10" i="1"/>
  <c r="L10" i="1"/>
  <c r="B9" i="20"/>
  <c r="B4" i="20"/>
  <c r="B9" i="19"/>
  <c r="B4" i="19"/>
  <c r="N9" i="20"/>
  <c r="G9" i="20"/>
  <c r="F9" i="20"/>
  <c r="E9" i="20"/>
  <c r="D9" i="20"/>
  <c r="C9" i="20"/>
  <c r="A9" i="20"/>
  <c r="N4" i="20"/>
  <c r="G4" i="20"/>
  <c r="F4" i="20"/>
  <c r="E4" i="20"/>
  <c r="D4" i="20"/>
  <c r="C4" i="20"/>
  <c r="A4" i="20"/>
  <c r="N9" i="19"/>
  <c r="G9" i="19"/>
  <c r="F9" i="19"/>
  <c r="E9" i="19"/>
  <c r="D9" i="19"/>
  <c r="C9" i="19"/>
  <c r="A9" i="19"/>
  <c r="N4" i="19"/>
  <c r="G4" i="19"/>
  <c r="F4" i="19"/>
  <c r="E4" i="19"/>
  <c r="D4" i="19"/>
  <c r="C4" i="19"/>
  <c r="A4" i="19"/>
  <c r="I9" i="20"/>
  <c r="I28" i="1"/>
  <c r="H9" i="19"/>
  <c r="T37" i="1"/>
  <c r="T36" i="1"/>
  <c r="T35" i="1"/>
  <c r="T34" i="1"/>
  <c r="T33" i="1"/>
  <c r="I33" i="1"/>
  <c r="T32" i="1"/>
  <c r="T29" i="1"/>
  <c r="AD29" i="1"/>
  <c r="T28" i="1"/>
  <c r="J28" i="1"/>
  <c r="H4" i="20"/>
  <c r="AD28" i="1"/>
  <c r="AC28" i="1" s="1"/>
  <c r="AD32" i="1"/>
  <c r="AC32" i="1" s="1"/>
  <c r="J9" i="20"/>
  <c r="T27" i="1"/>
  <c r="Q27" i="1"/>
  <c r="T26" i="1"/>
  <c r="Q26" i="1"/>
  <c r="T25" i="1"/>
  <c r="Q25" i="1"/>
  <c r="T24" i="1"/>
  <c r="Q24" i="1"/>
  <c r="T23" i="1"/>
  <c r="Q23" i="1"/>
  <c r="J23" i="1"/>
  <c r="I23" i="1"/>
  <c r="T22" i="1"/>
  <c r="Q22" i="1"/>
  <c r="T21" i="1"/>
  <c r="Q21" i="1"/>
  <c r="T20" i="1"/>
  <c r="Q20" i="1"/>
  <c r="J20" i="1"/>
  <c r="I20" i="1"/>
  <c r="T19" i="1"/>
  <c r="Q19" i="1"/>
  <c r="T18" i="1"/>
  <c r="Q18" i="1"/>
  <c r="T17" i="1"/>
  <c r="Q17" i="1"/>
  <c r="T15" i="1"/>
  <c r="J15" i="1"/>
  <c r="I15" i="1"/>
  <c r="T10" i="1"/>
  <c r="Q10" i="1"/>
  <c r="J10" i="1"/>
  <c r="I10" i="1"/>
  <c r="B249" i="6" a="1"/>
  <c r="B249" i="6" s="1"/>
  <c r="G238" i="6"/>
  <c r="AD23" i="1" l="1"/>
  <c r="AC23" i="1" s="1"/>
  <c r="AD24" i="1"/>
  <c r="AC24" i="1" s="1"/>
  <c r="AD22" i="1"/>
  <c r="AC22" i="1" s="1"/>
  <c r="AD25" i="1"/>
  <c r="AC25" i="1" s="1"/>
  <c r="AD37" i="1"/>
  <c r="AC37" i="1" s="1"/>
  <c r="AD33" i="1"/>
  <c r="AC33" i="1" s="1"/>
  <c r="AD36" i="1"/>
  <c r="AC36" i="1" s="1"/>
  <c r="AD34" i="1"/>
  <c r="AC34" i="1" s="1"/>
  <c r="AD26" i="1"/>
  <c r="AC26" i="1" s="1"/>
  <c r="X32" i="1"/>
  <c r="H9" i="20"/>
  <c r="I4" i="19"/>
  <c r="H4" i="19"/>
  <c r="X35" i="1"/>
  <c r="Z33" i="1"/>
  <c r="Y33" i="1" s="1"/>
  <c r="Z36" i="1"/>
  <c r="Y36" i="1" s="1"/>
  <c r="Z34" i="1"/>
  <c r="Y34" i="1" s="1"/>
  <c r="X37" i="1"/>
  <c r="N10" i="1"/>
  <c r="Z25" i="1"/>
  <c r="Y25" i="1" s="1"/>
  <c r="AD27" i="1"/>
  <c r="AC27" i="1" s="1"/>
  <c r="X28" i="1"/>
  <c r="X26" i="1"/>
  <c r="Z29" i="1"/>
  <c r="Y29" i="1" s="1"/>
  <c r="Z32" i="1"/>
  <c r="Y32" i="1" s="1"/>
  <c r="Z23" i="1"/>
  <c r="Y23" i="1" s="1"/>
  <c r="I9" i="19"/>
  <c r="X34" i="1"/>
  <c r="X33" i="1"/>
  <c r="Z37" i="1"/>
  <c r="Y37" i="1" s="1"/>
  <c r="X36" i="1"/>
  <c r="Z35" i="1"/>
  <c r="Y35" i="1" s="1"/>
  <c r="N33" i="1"/>
  <c r="Z28" i="1"/>
  <c r="Y28" i="1" s="1"/>
  <c r="X29" i="1"/>
  <c r="X17" i="1"/>
  <c r="X15" i="1"/>
  <c r="X24" i="1"/>
  <c r="N28" i="1"/>
  <c r="AC29" i="1"/>
  <c r="AF28" i="1"/>
  <c r="AE28" i="1" s="1"/>
  <c r="X21" i="1"/>
  <c r="Z17" i="1"/>
  <c r="Y17" i="1" s="1"/>
  <c r="X22" i="1"/>
  <c r="K9" i="20"/>
  <c r="X27" i="1"/>
  <c r="AD20" i="1"/>
  <c r="AC20" i="1" s="1"/>
  <c r="AD21" i="1"/>
  <c r="AC21" i="1" s="1"/>
  <c r="Z21" i="1"/>
  <c r="Y21" i="1" s="1"/>
  <c r="N20" i="1"/>
  <c r="Z15" i="1"/>
  <c r="Y15" i="1" s="1"/>
  <c r="X19" i="1"/>
  <c r="Z18" i="1"/>
  <c r="Y18" i="1" s="1"/>
  <c r="Z20" i="1"/>
  <c r="N23" i="1"/>
  <c r="J9" i="19"/>
  <c r="J4" i="20"/>
  <c r="X20" i="1"/>
  <c r="X23" i="1"/>
  <c r="Z26" i="1"/>
  <c r="Y26" i="1" s="1"/>
  <c r="Z24" i="1"/>
  <c r="Y24" i="1" s="1"/>
  <c r="Z27" i="1"/>
  <c r="Y27" i="1" s="1"/>
  <c r="Z22" i="1"/>
  <c r="Y22" i="1" s="1"/>
  <c r="X25" i="1"/>
  <c r="AD17" i="1"/>
  <c r="AC17" i="1" s="1"/>
  <c r="AD15" i="1"/>
  <c r="AC15" i="1" s="1"/>
  <c r="AD18" i="1"/>
  <c r="AC18" i="1" s="1"/>
  <c r="Z10" i="1"/>
  <c r="Y10" i="1" s="1"/>
  <c r="X18" i="1"/>
  <c r="N15" i="1"/>
  <c r="Z19" i="1"/>
  <c r="Y19" i="1" s="1"/>
  <c r="AD19" i="1"/>
  <c r="X10" i="1"/>
  <c r="AD10" i="1"/>
  <c r="AC10" i="1" s="1"/>
  <c r="AF33" i="1" l="1"/>
  <c r="AE33" i="1" s="1"/>
  <c r="AF23" i="1"/>
  <c r="AE23" i="1" s="1"/>
  <c r="AF20" i="1"/>
  <c r="AE20" i="1" s="1"/>
  <c r="L9" i="20"/>
  <c r="J4" i="19"/>
  <c r="M9" i="19"/>
  <c r="AB33" i="1"/>
  <c r="AA33" i="1" s="1"/>
  <c r="AB28" i="1"/>
  <c r="AA28" i="1" s="1"/>
  <c r="K9" i="19"/>
  <c r="K4" i="20"/>
  <c r="L9" i="19"/>
  <c r="K4" i="19"/>
  <c r="AB15" i="1"/>
  <c r="AA15" i="1" s="1"/>
  <c r="AB23" i="1"/>
  <c r="AA23" i="1" s="1"/>
  <c r="AB10" i="1"/>
  <c r="Y20" i="1"/>
  <c r="AB20" i="1"/>
  <c r="AA20" i="1" s="1"/>
  <c r="AC19" i="1"/>
  <c r="AF15" i="1"/>
  <c r="AE15" i="1" s="1"/>
  <c r="AF10" i="1"/>
  <c r="AA10" i="1" l="1"/>
  <c r="L4" i="19"/>
  <c r="L4" i="20"/>
  <c r="M9" i="20"/>
  <c r="AE10" i="1"/>
  <c r="AG33" i="1"/>
  <c r="AG28" i="1"/>
  <c r="M4" i="19"/>
  <c r="M4" i="20"/>
  <c r="AG15" i="1"/>
  <c r="AG20" i="1"/>
  <c r="AG23" i="1"/>
  <c r="AG1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<sst xmlns="http://schemas.openxmlformats.org/spreadsheetml/2006/main" count="3880" uniqueCount="646">
  <si>
    <t xml:space="preserve">                                                                         Consejo Superior de la Judicatura</t>
  </si>
  <si>
    <t xml:space="preserve"> MAPA DE RIESGOS SIGCMA</t>
  </si>
  <si>
    <t>DEPENDENCIA (Unidad misional del CSJ o Unidad de la DEAJ o Seccional o CSJ en caso de despachos judiciales certificados)</t>
  </si>
  <si>
    <t>UNIDAD ADMINISTRATIVA Y FINANCIERA</t>
  </si>
  <si>
    <t>PROCESO (indique el tipo de proceso si es Estratégico. Misional, Apoyo, Evaluación y Mejora y especifique el nombre del proceso)</t>
  </si>
  <si>
    <t>Apoyo</t>
  </si>
  <si>
    <t>GRUPO GESTIÓN TECNOLÓGICA</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</si>
  <si>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</si>
  <si>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</si>
  <si>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</si>
  <si>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</si>
  <si>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</si>
  <si>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</si>
  <si>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</si>
  <si>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</si>
  <si>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</si>
  <si>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DIRECCIÓN SECCIONAL DE ADMINISTRACIÓN JUDICIAL DE IBAGUÉ</t>
  </si>
  <si>
    <t xml:space="preserve">PROCESO </t>
  </si>
  <si>
    <t>GESTIÓN TECNOLOGICA</t>
  </si>
  <si>
    <t>CONSEJO SECCIONAL/ DIRECCIÓN SECCIONAL DE ADMINISTRACIÓN JUDICIAL</t>
  </si>
  <si>
    <t>CONSEJO SECCIONAL DE LA JUDICATURA DEL TOLIMA</t>
  </si>
  <si>
    <t xml:space="preserve">OBJETIVO DEL PROCESO: </t>
  </si>
  <si>
    <t xml:space="preserve"> Registrar el objetivo del  proceso. Aplica  solo para los procesos del nivel central del CSJ.</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</si>
  <si>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</si>
  <si>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</si>
  <si>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</si>
  <si>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</si>
  <si>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</si>
  <si>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</si>
  <si>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</si>
  <si>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</si>
  <si>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</si>
  <si>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</si>
  <si>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</si>
  <si>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</si>
  <si>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Económicos y Financieros( disponibilidad de capital, liquidez, mercados financieros, desempleo, competencia.)</t>
  </si>
  <si>
    <t>Sociales  y culturales ( cultura, religión, demografía, responsabilidad social, orden público.)</t>
  </si>
  <si>
    <t>Aislamiento Social y limitaciones a la movilidad.</t>
  </si>
  <si>
    <t>Huelgas - cese de actividades</t>
  </si>
  <si>
    <t>Protestas, manifestaciones y actos vandálicos y violentos</t>
  </si>
  <si>
    <t xml:space="preserve">Uso masivo de las herramientas tecnologicas con que cuenta la entidad para el trabajo en Casa </t>
  </si>
  <si>
    <t>Paro o cese de actividades de los Sindicatos</t>
  </si>
  <si>
    <t>Tecnológicos (  desarrollo digital,avances en tecnología, acceso a sistemas de información externos, gobierno en línea.</t>
  </si>
  <si>
    <t>Inseguridad Informática por ataques ciberneticos</t>
  </si>
  <si>
    <t>Sotware sin licencia</t>
  </si>
  <si>
    <t>Actualización e implementación de software de apoyo</t>
  </si>
  <si>
    <t>Perdida de la información por la caida de los servidores.</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</si>
  <si>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</si>
  <si>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</si>
  <si>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</si>
  <si>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</si>
  <si>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</si>
  <si>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</si>
  <si>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</si>
  <si>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</si>
  <si>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</si>
  <si>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</si>
  <si>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</si>
  <si>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</si>
  <si>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</si>
  <si>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</si>
  <si>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</si>
  <si>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</si>
  <si>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</si>
  <si>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</si>
  <si>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</si>
  <si>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</si>
  <si>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</si>
  <si>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</si>
  <si>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Proceso
( capacidad, diseño, ejecución, proveedores, entradas, salidas,
gestión del conocimiento)</t>
  </si>
  <si>
    <t>Aumento exagerado de las solicitudes recibidas vía correo electrónico como único canal de comunicación con los usuarios y no respuesta oportuna a los mismo.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</si>
  <si>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</si>
  <si>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</si>
  <si>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</si>
  <si>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</si>
  <si>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</si>
  <si>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</si>
  <si>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</si>
  <si>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</si>
  <si>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</si>
  <si>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</si>
  <si>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</si>
  <si>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</si>
  <si>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</si>
  <si>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</si>
  <si>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</si>
  <si>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</si>
  <si>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</si>
  <si>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</si>
  <si>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</si>
  <si>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</si>
  <si>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</si>
  <si>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Ambientales</t>
  </si>
  <si>
    <t xml:space="preserve"> </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</si>
  <si>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</si>
  <si>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</si>
  <si>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</si>
  <si>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</si>
  <si>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</si>
  <si>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</si>
  <si>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</si>
  <si>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</si>
  <si>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</si>
  <si>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</si>
  <si>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</si>
  <si>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</si>
  <si>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</si>
  <si>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</si>
  <si>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</si>
  <si>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</si>
  <si>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</si>
  <si>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</si>
  <si>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</si>
  <si>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</si>
  <si>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</si>
  <si>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</si>
  <si>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</si>
  <si>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</si>
  <si>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</si>
  <si>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</si>
  <si>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</si>
  <si>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</si>
  <si>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</si>
  <si>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</si>
  <si>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</si>
  <si>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</si>
  <si>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</si>
  <si>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</si>
  <si>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</si>
  <si>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</si>
  <si>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</si>
  <si>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</si>
  <si>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</si>
  <si>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</si>
  <si>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</si>
  <si>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</si>
  <si>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</si>
  <si>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</si>
  <si>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</si>
  <si>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</si>
  <si>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</si>
  <si>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</si>
  <si>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</si>
  <si>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</si>
  <si>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</si>
  <si>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</si>
  <si>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</si>
  <si>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</si>
  <si>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</si>
  <si>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</si>
  <si>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</si>
  <si>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</si>
  <si>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</si>
  <si>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</si>
  <si>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</si>
  <si>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</si>
  <si>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</si>
  <si>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</si>
  <si>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</si>
  <si>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</si>
  <si>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</si>
  <si>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</si>
  <si>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</si>
  <si>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</si>
  <si>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</si>
  <si>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</si>
  <si>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</si>
  <si>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</si>
  <si>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</si>
  <si>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</si>
  <si>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</si>
  <si>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</si>
  <si>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</si>
  <si>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</si>
  <si>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</si>
  <si>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</si>
  <si>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</si>
  <si>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</si>
  <si>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</si>
  <si>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</si>
  <si>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</si>
  <si>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</si>
  <si>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</si>
  <si>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</si>
  <si>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</si>
  <si>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</si>
  <si>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</si>
  <si>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</si>
  <si>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</si>
  <si>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</si>
  <si>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</si>
  <si>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</si>
  <si>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</si>
  <si>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</si>
  <si>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</si>
  <si>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</si>
  <si>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</si>
  <si>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</si>
  <si>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</si>
  <si>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</si>
  <si>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</si>
  <si>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</si>
  <si>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</si>
  <si>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</si>
  <si>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</si>
  <si>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</si>
  <si>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</si>
  <si>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</si>
  <si>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</si>
  <si>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</si>
  <si>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</si>
  <si>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</si>
  <si>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</si>
  <si>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</si>
  <si>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</si>
  <si>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</si>
  <si>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</si>
  <si>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</si>
  <si>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</si>
  <si>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</si>
  <si>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</si>
  <si>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</si>
  <si>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</si>
  <si>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</si>
  <si>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</si>
  <si>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</si>
  <si>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</si>
  <si>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</si>
  <si>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</si>
  <si>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</si>
  <si>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</si>
  <si>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</si>
  <si>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</si>
  <si>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</si>
  <si>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</si>
  <si>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</si>
  <si>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</si>
  <si>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</si>
  <si>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</si>
  <si>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</si>
  <si>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</si>
  <si>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</si>
  <si>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</si>
  <si>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</si>
  <si>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</si>
  <si>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</si>
  <si>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</si>
  <si>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</si>
  <si>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</si>
  <si>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</si>
  <si>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</si>
  <si>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</si>
  <si>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</si>
  <si>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</si>
  <si>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</si>
  <si>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</si>
  <si>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</si>
  <si>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</si>
  <si>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</si>
  <si>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</si>
  <si>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</si>
  <si>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</si>
  <si>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</si>
  <si>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</si>
  <si>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</si>
  <si>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</si>
  <si>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</si>
  <si>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</si>
  <si>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</si>
  <si>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</si>
  <si>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</si>
  <si>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</si>
  <si>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</si>
  <si>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</si>
  <si>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</si>
  <si>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</si>
  <si>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</si>
  <si>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</si>
  <si>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</si>
  <si>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</si>
  <si>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</si>
  <si>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</si>
  <si>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</si>
  <si>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</si>
  <si>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</si>
  <si>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</si>
  <si>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</si>
  <si>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</si>
  <si>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</si>
  <si>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</si>
  <si>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</si>
  <si>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</si>
  <si>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</si>
  <si>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</si>
  <si>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</si>
  <si>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</si>
  <si>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</si>
  <si>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</si>
  <si>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</si>
  <si>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</si>
  <si>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</si>
  <si>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</si>
  <si>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</si>
  <si>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</si>
  <si>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</si>
  <si>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</si>
  <si>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Apoyo - Grupo Gestión Tecnológica</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</si>
  <si>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</si>
  <si>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</si>
  <si>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</si>
  <si>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</si>
  <si>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</si>
  <si>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</si>
  <si>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</si>
  <si>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</si>
  <si>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</si>
  <si>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</si>
  <si>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</si>
  <si>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</si>
  <si>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</si>
  <si>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</si>
  <si>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</si>
  <si>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</si>
  <si>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</si>
  <si>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</si>
  <si>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</si>
  <si>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</si>
  <si>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</si>
  <si>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</si>
  <si>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</si>
  <si>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</si>
  <si>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</si>
  <si>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</si>
  <si>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</si>
  <si>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</si>
  <si>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</si>
  <si>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</si>
  <si>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</si>
  <si>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</si>
  <si>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DEMORA EN EL TIEMPO DE RESPUESTA </t>
  </si>
  <si>
    <t>Afectación en la Prestación del Servicio de Justicia</t>
  </si>
  <si>
    <t>1. La contratación inoportuna de la mesa de servicios. 
2. Inadecuado seguimiento por parte del Coordinador de la Mesa de Servicios.
3. Inaplicabilidad en los Acuerdos de Niveles de servicios medidos en los tiempos de respuesta a los usuarios.
4. Carencia de elementos de contingencia.</t>
  </si>
  <si>
    <t>Alta demanda de solicitudes por parte de los servidores judiciales</t>
  </si>
  <si>
    <t>No cumplimiento de los ANS espablecidos de acuerdo con el tipo de requerimiento</t>
  </si>
  <si>
    <t>Ejecución y Administración de Procesos</t>
  </si>
  <si>
    <t>Afecta la Prestación del Servicio de Administración de Justicia en 15%</t>
  </si>
  <si>
    <t>Realizar el seguimiento al cumplimiento de los ANS establecidos en el contrato con el proveedor.</t>
  </si>
  <si>
    <t>Preventivo</t>
  </si>
  <si>
    <t>Manual</t>
  </si>
  <si>
    <t>Documentado</t>
  </si>
  <si>
    <t>Continua</t>
  </si>
  <si>
    <t>Con Registro</t>
  </si>
  <si>
    <t>Aceptar</t>
  </si>
  <si>
    <t>Atención por parte de la Mesa de servicios para todos los usuarios informáticos</t>
  </si>
  <si>
    <t>Plan de suministro de repuestos bajo demanda</t>
  </si>
  <si>
    <t>Mantenimientos preventivos y correctivos</t>
  </si>
  <si>
    <t>Garantías de equipos</t>
  </si>
  <si>
    <t xml:space="preserve">INTERRUPCION EN LA CONECTIVIDAD </t>
  </si>
  <si>
    <t>Afectación en la prestación del Servicio de Justicia</t>
  </si>
  <si>
    <t>1. Deficiencia en el ancho de banda contratado. 
2. Políticas de seguridad definidas por el nivel central. 
3. Fallas en los equipos de comunicación. 
4. Problemas de virus informáticos en la red. 
5. Manipulacion indebida por parte de los usuarios en las conexiones de red.</t>
  </si>
  <si>
    <t>Pérdida de eficiencia del servicio o disminución de la calidad de la conexión del internet.</t>
  </si>
  <si>
    <t>La conexión a internet es intermitente o no se tiene</t>
  </si>
  <si>
    <t>Fallas Tecnológicas</t>
  </si>
  <si>
    <t>Afecta la Prestación del Servicio de Administración de Justicia en 20%</t>
  </si>
  <si>
    <t>Control permanente de la conectividad</t>
  </si>
  <si>
    <t>Reducir(mitigar)</t>
  </si>
  <si>
    <t xml:space="preserve">Relizar recomendaciones a los Usuarios Internos sobre el buen uso de los Aplicativos y la red para obtener un mejor rendimieto de la Conectividad. </t>
  </si>
  <si>
    <t>Líder del Proceso</t>
  </si>
  <si>
    <t>En Curso</t>
  </si>
  <si>
    <t>Seguimiento a la implementación de políticas de navegación.</t>
  </si>
  <si>
    <t>Elaboración de requerimientos ante el nivel central para la ampliación del ancho de banda para cada una de las sedes de la Seccional.</t>
  </si>
  <si>
    <t>Correctivo</t>
  </si>
  <si>
    <t>Divulgación de los procedimientos del proceso de Administración de la Carrera Judicial a traves de la página web de la Rama Judicial- Web Site del SIGCMA</t>
  </si>
  <si>
    <t xml:space="preserve">Redistribución de las funciones asignados al personal de la unidad </t>
  </si>
  <si>
    <t>DETERIORO</t>
  </si>
  <si>
    <t xml:space="preserve">1. El desgaste por la vida util  de los equipos de computo, equipos en desuso, en mal estado y elementos reemplazados (discos duros, teclados, mouse, partes de impresoras, etc) que genera una cantidad de basura  computacional  . 
2. Obsolescencia de los sistemas de Software y Hardware.  
3. Desconfiguración de los aplicativos. 
</t>
  </si>
  <si>
    <t>La falta de planeación en la renovación del parque computacional.</t>
  </si>
  <si>
    <t xml:space="preserve">Probabilidad de la afectación en la préstación del servicio de justicia debido a la falta de planeación de la renovación del parque computacional. </t>
  </si>
  <si>
    <t>Acciones preventivas y  mantenimientos correctivos</t>
  </si>
  <si>
    <t>Apoyo a traves de la mesa de servicios para todos los usuarios informáticos</t>
  </si>
  <si>
    <t>Gestión a nivel central para la renovación de equipos tecnológicos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</si>
  <si>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</si>
  <si>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</si>
  <si>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</si>
  <si>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</si>
  <si>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</si>
  <si>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</si>
  <si>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</si>
  <si>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</si>
  <si>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Socialización del plan anticorrupción durante la inducción de personal</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</si>
  <si>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</si>
  <si>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</si>
  <si>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</si>
  <si>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</si>
  <si>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</si>
  <si>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Inaplicabilidad de la normavidad ambiental vigente</t>
  </si>
  <si>
    <t xml:space="preserve"> Afectación Ambiental</t>
  </si>
  <si>
    <t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</si>
  <si>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</si>
  <si>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 xml:space="preserve">Posibilidad de afectación ambiental debido al desconocimiento de las lineamientos ambientales y normatividad ambiental vigente  </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</si>
  <si>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</si>
  <si>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</si>
  <si>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</si>
  <si>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Autodiagnóstico inicial de estado de la Gestión Ambiental en las diferentes sedes</t>
  </si>
  <si>
    <t xml:space="preserve">Consolidación de la información de los servidores judiciales por medio del Directorio del SIGCMA </t>
  </si>
  <si>
    <t>Probabilidad</t>
  </si>
  <si>
    <t>La sensibilización y capacitaciones charlas del Sistema de Gestión Ambiental y "Formación de Auditores en la Norma NTC ISO 14001:2015 y en la Norma Técnica de la Rama Judicial NTC 6256 :2018" por parte del  SIGCMA</t>
  </si>
  <si>
    <t xml:space="preserve">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</si>
  <si>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</si>
  <si>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</si>
  <si>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</si>
  <si>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r>
      <t>Posibilidad de  afectación en la Prestación del Servicio de Justicia debido a</t>
    </r>
    <r>
      <rPr>
        <sz val="11"/>
        <rFont val="Calibri"/>
        <family val="2"/>
        <scheme val="minor"/>
      </rPr>
      <t xml:space="preserve"> un suceso de fuerza mayor que imposibilita la gestión judicial</t>
    </r>
  </si>
  <si>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</si>
  <si>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</si>
  <si>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</si>
  <si>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</si>
  <si>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Aplicación de Normatividad (Leyes, Resoluciones) adoptada por el Gobierno Nacional por  la Emergencia Sanitaria para cumplir con los protocolos de bioseguridad y medidas de protección.</t>
  </si>
  <si>
    <t>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</si>
  <si>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</si>
  <si>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</si>
  <si>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</si>
  <si>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</si>
  <si>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</si>
  <si>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</si>
  <si>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</si>
  <si>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</si>
  <si>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</si>
  <si>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</si>
  <si>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</si>
  <si>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</si>
  <si>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</si>
  <si>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</si>
  <si>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</si>
  <si>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</si>
  <si>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</si>
  <si>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</si>
  <si>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</si>
  <si>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</si>
  <si>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</si>
  <si>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</si>
  <si>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</si>
  <si>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</si>
  <si>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</si>
  <si>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</si>
  <si>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</si>
  <si>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</si>
  <si>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</si>
  <si>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</si>
  <si>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</si>
  <si>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</si>
  <si>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</si>
  <si>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</si>
  <si>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</si>
  <si>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</si>
  <si>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</si>
  <si>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</si>
  <si>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</si>
  <si>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</si>
  <si>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</si>
  <si>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</si>
  <si>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</si>
  <si>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</si>
  <si>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</si>
  <si>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</si>
  <si>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</si>
  <si>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</si>
  <si>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</si>
  <si>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</si>
  <si>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</si>
  <si>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</si>
  <si>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</si>
  <si>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</si>
  <si>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</si>
  <si>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</si>
  <si>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</si>
  <si>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</si>
  <si>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</si>
  <si>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</si>
  <si>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</si>
  <si>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</si>
  <si>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</si>
  <si>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</si>
  <si>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</si>
  <si>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</si>
  <si>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</si>
  <si>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</si>
  <si>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</si>
  <si>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</si>
  <si>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</si>
  <si>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</si>
  <si>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</si>
  <si>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</si>
  <si>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</si>
  <si>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</si>
  <si>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</si>
  <si>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</si>
  <si>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</si>
  <si>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</si>
  <si>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</si>
  <si>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</si>
  <si>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</si>
  <si>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</si>
  <si>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</si>
  <si>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</si>
  <si>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</si>
  <si>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</si>
  <si>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</si>
  <si>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</si>
  <si>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</si>
  <si>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</si>
  <si>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</si>
  <si>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</si>
  <si>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</si>
  <si>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</si>
  <si>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</si>
  <si>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</si>
  <si>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</si>
  <si>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</si>
  <si>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</si>
  <si>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</si>
  <si>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</si>
  <si>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</si>
  <si>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</si>
  <si>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</si>
  <si>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</si>
  <si>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</si>
  <si>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</si>
  <si>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</si>
  <si>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</si>
  <si>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</si>
  <si>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</si>
  <si>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</si>
  <si>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</si>
  <si>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</si>
  <si>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</si>
  <si>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</si>
  <si>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</si>
  <si>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</si>
  <si>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</si>
  <si>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</si>
  <si>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</si>
  <si>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</si>
  <si>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</si>
  <si>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</si>
  <si>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</si>
  <si>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</si>
  <si>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</si>
  <si>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</si>
  <si>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</si>
  <si>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</si>
  <si>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</si>
  <si>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</si>
  <si>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</si>
  <si>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</si>
  <si>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</si>
  <si>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</si>
  <si>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</si>
  <si>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</si>
  <si>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</si>
  <si>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</si>
  <si>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</si>
  <si>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</si>
  <si>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</si>
  <si>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</si>
  <si>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</si>
  <si>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</si>
  <si>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</si>
  <si>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</si>
  <si>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</si>
  <si>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</si>
  <si>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</si>
  <si>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</si>
  <si>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</si>
  <si>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</si>
  <si>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</si>
  <si>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</si>
  <si>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</si>
  <si>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</si>
  <si>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</si>
  <si>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</si>
  <si>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</si>
  <si>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</si>
  <si>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</si>
  <si>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</si>
  <si>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</si>
  <si>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</si>
  <si>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</si>
  <si>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</si>
  <si>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</si>
  <si>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</si>
  <si>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</si>
  <si>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</si>
  <si>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</si>
  <si>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</si>
  <si>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</si>
  <si>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</si>
  <si>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</si>
  <si>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</si>
  <si>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</si>
  <si>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</si>
  <si>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</si>
  <si>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</si>
  <si>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</si>
  <si>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</si>
  <si>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</si>
  <si>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</si>
  <si>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</si>
  <si>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</si>
  <si>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</si>
  <si>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</si>
  <si>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</si>
  <si>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</si>
  <si>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</si>
  <si>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</si>
  <si>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</si>
  <si>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</si>
  <si>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</si>
  <si>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</si>
  <si>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</si>
  <si>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</si>
  <si>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</si>
  <si>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</si>
  <si>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</si>
  <si>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</si>
  <si>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</si>
  <si>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</si>
  <si>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</si>
  <si>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Evitar</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</si>
  <si>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</si>
  <si>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</si>
  <si>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</si>
  <si>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</si>
  <si>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</si>
  <si>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</si>
  <si>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</si>
  <si>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</si>
  <si>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</si>
  <si>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</si>
  <si>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</si>
  <si>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</si>
  <si>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Sensibilización a los Técnicos de la Mesa de Servicios para que en el momento de realizar las recomendaciones a los usuarios sobre el buen uso de los Aplicativos y la red se registren las evidencias respectivas en el formato de Reporte de Diagnóstico. </t>
  </si>
  <si>
    <t>En el Trimestre no fue asignado Talento Humano para el Grupo de Apoyo Tecnológico.</t>
  </si>
  <si>
    <t>SEGUIMIENTO MATRIZ DE RIESGOS SIGCMA 2 TRIMESTRE</t>
  </si>
  <si>
    <t>EVIDENCIAS</t>
  </si>
  <si>
    <t>SEGUIMIENTO MATRIZ DE RIESGOS SIGCMA 3 TRIMESTRE</t>
  </si>
  <si>
    <t>SEGUIMIENTO MATRIZ DE RIESGOS SIGCMA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</si>
</sst>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6"/>
      <color theme="1"/>
      <name val="Calibri"/>
      <family val="2"/>
      <scheme val="minor"/>
    </font>
    <font>
      <b/>
      <sz val="20"/>
      <color rgb="FF000000"/>
      <name val="Calibri"/>
      <family val="2"/>
    </font>
    <font>
      <b/>
      <sz val="16"/>
      <color rgb="FF000000"/>
      <name val="Calibri"/>
      <family val="2"/>
    </font>
    <font>
      <sz val="10"/>
      <color theme="4"/>
      <name val="Calibri"/>
      <family val="2"/>
      <scheme val="minor"/>
    </font>
    <font>
      <b/>
      <sz val="20"/>
      <color theme="0"/>
      <name val="Arial Narrow"/>
      <family val="2"/>
    </font>
    <font>
      <sz val="9"/>
      <color theme="1"/>
      <name val="Arial Narrow"/>
      <family val="2"/>
    </font>
    <font>
      <sz val="11"/>
      <color theme="1"/>
      <name val="Calibri"/>
      <family val="2"/>
      <scheme val="minor"/>
    </font>
    <font>
      <b/>
      <sz val="10"/>
      <color rgb="FFF2F2F2"/>
      <name val="Arial"/>
      <family val="2"/>
    </font>
    <font>
      <b/>
      <sz val="10"/>
      <color rgb="FF000000"/>
      <name val="Arial"/>
      <family val="2"/>
    </font>
    <font>
      <sz val="10"/>
      <color rgb="FFFFFFFF"/>
      <name val="Arial"/>
      <family val="2"/>
    </font>
    <font>
      <b/>
      <sz val="16"/>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u/>
      <sz val="11"/>
      <color theme="10"/>
      <name val="Calibri"/>
      <family val="2"/>
      <scheme val="minor"/>
    </font>
    <font>
      <sz val="11"/>
      <color rgb="FF000000"/>
      <name val="Calibri"/>
      <charset val="1"/>
    </font>
  </fonts>
  <fills count="3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D9D9D9"/>
        <bgColor rgb="FF000000"/>
      </patternFill>
    </fill>
    <fill>
      <patternFill patternType="solid">
        <fgColor rgb="FF80808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5">
    <xf numFmtId="0" fontId="0" fillId="0" borderId="0"/>
    <xf numFmtId="0" fontId="8" fillId="0" borderId="0"/>
    <xf numFmtId="0" fontId="14" fillId="0" borderId="0"/>
    <xf numFmtId="0" fontId="78" fillId="0" borderId="0"/>
    <xf numFmtId="0" fontId="91" fillId="0" borderId="0" applyNumberFormat="0" applyFill="0" applyBorder="0" applyAlignment="0" applyProtection="0"/>
  </cellStyleXfs>
  <cellXfs count="54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60" xfId="0" applyBorder="1" applyAlignment="1">
      <alignment vertical="center" wrapText="1"/>
    </xf>
    <xf numFmtId="0" fontId="0" fillId="0" borderId="78" xfId="0" applyBorder="1" applyAlignment="1">
      <alignment vertical="center" wrapText="1"/>
    </xf>
    <xf numFmtId="0" fontId="56" fillId="0" borderId="13" xfId="0" applyFont="1" applyBorder="1" applyAlignment="1" applyProtection="1">
      <alignment vertical="center" wrapText="1"/>
      <protection locked="0"/>
    </xf>
    <xf numFmtId="0" fontId="56" fillId="0" borderId="88" xfId="0" applyFont="1" applyBorder="1" applyAlignment="1" applyProtection="1">
      <alignment horizontal="left" vertical="center" wrapText="1"/>
      <protection locked="0"/>
    </xf>
    <xf numFmtId="0" fontId="56" fillId="0" borderId="13" xfId="0" applyFont="1" applyBorder="1" applyAlignment="1" applyProtection="1">
      <alignment horizontal="left" vertical="center" wrapText="1"/>
      <protection locked="0"/>
    </xf>
    <xf numFmtId="0" fontId="56" fillId="0" borderId="65" xfId="0" applyFont="1" applyBorder="1" applyAlignment="1" applyProtection="1">
      <alignment horizontal="left" vertical="center" wrapText="1"/>
      <protection locked="0"/>
    </xf>
    <xf numFmtId="0" fontId="0" fillId="0" borderId="13" xfId="0" applyBorder="1" applyAlignment="1">
      <alignment wrapText="1"/>
    </xf>
    <xf numFmtId="0" fontId="27" fillId="0" borderId="65"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83" fillId="0" borderId="0" xfId="0" applyFont="1"/>
    <xf numFmtId="0" fontId="55" fillId="0" borderId="0" xfId="0" applyFont="1"/>
    <xf numFmtId="0" fontId="80" fillId="25" borderId="60" xfId="0" applyFont="1" applyFill="1" applyBorder="1" applyAlignment="1">
      <alignment wrapText="1" readingOrder="1"/>
    </xf>
    <xf numFmtId="0" fontId="80" fillId="25" borderId="89" xfId="0" applyFont="1" applyFill="1" applyBorder="1" applyAlignment="1">
      <alignment wrapText="1" readingOrder="1"/>
    </xf>
    <xf numFmtId="0" fontId="80" fillId="25" borderId="78" xfId="0" applyFont="1" applyFill="1" applyBorder="1" applyAlignment="1">
      <alignment wrapText="1" readingOrder="1"/>
    </xf>
    <xf numFmtId="0" fontId="80" fillId="25" borderId="90" xfId="0" applyFont="1" applyFill="1" applyBorder="1" applyAlignment="1">
      <alignment wrapText="1" readingOrder="1"/>
    </xf>
    <xf numFmtId="0" fontId="55" fillId="0" borderId="100" xfId="0" applyFont="1" applyBorder="1" applyAlignment="1">
      <alignment wrapText="1" readingOrder="1"/>
    </xf>
    <xf numFmtId="0" fontId="55" fillId="0" borderId="100" xfId="0" applyFont="1" applyBorder="1" applyAlignment="1">
      <alignment wrapText="1"/>
    </xf>
    <xf numFmtId="0" fontId="8" fillId="0" borderId="16" xfId="0" applyFont="1" applyBorder="1" applyAlignment="1">
      <alignment wrapText="1"/>
    </xf>
    <xf numFmtId="0" fontId="55" fillId="0" borderId="89" xfId="0" applyFont="1" applyBorder="1" applyAlignment="1">
      <alignment wrapText="1" readingOrder="1"/>
    </xf>
    <xf numFmtId="0" fontId="55" fillId="0" borderId="89" xfId="0" applyFont="1" applyBorder="1" applyAlignment="1">
      <alignment wrapText="1"/>
    </xf>
    <xf numFmtId="0" fontId="55" fillId="0" borderId="24" xfId="0" applyFont="1" applyBorder="1" applyAlignment="1">
      <alignment wrapText="1"/>
    </xf>
    <xf numFmtId="0" fontId="55" fillId="0" borderId="101" xfId="0" applyFont="1" applyBorder="1" applyAlignment="1">
      <alignment wrapText="1" readingOrder="1"/>
    </xf>
    <xf numFmtId="0" fontId="55" fillId="0" borderId="101" xfId="0" applyFont="1" applyBorder="1" applyAlignment="1">
      <alignment wrapText="1"/>
    </xf>
    <xf numFmtId="0" fontId="55" fillId="0" borderId="45" xfId="0" applyFont="1" applyBorder="1" applyAlignment="1">
      <alignment wrapText="1"/>
    </xf>
    <xf numFmtId="0" fontId="55" fillId="0" borderId="21" xfId="0" applyFont="1" applyBorder="1" applyAlignment="1">
      <alignment wrapText="1"/>
    </xf>
    <xf numFmtId="0" fontId="8" fillId="0" borderId="101" xfId="0" applyFont="1" applyBorder="1" applyAlignment="1">
      <alignment wrapText="1"/>
    </xf>
    <xf numFmtId="0" fontId="55" fillId="0" borderId="102" xfId="0" applyFont="1" applyBorder="1" applyAlignment="1">
      <alignment wrapText="1"/>
    </xf>
    <xf numFmtId="0" fontId="55" fillId="0" borderId="21" xfId="0" applyFont="1" applyBorder="1"/>
    <xf numFmtId="0" fontId="8" fillId="0" borderId="13" xfId="0" applyFont="1" applyBorder="1" applyAlignment="1">
      <alignment wrapText="1"/>
    </xf>
    <xf numFmtId="0" fontId="55" fillId="0" borderId="103" xfId="0" applyFont="1" applyBorder="1" applyAlignment="1">
      <alignment wrapText="1"/>
    </xf>
    <xf numFmtId="0" fontId="8" fillId="0" borderId="0" xfId="0" applyFont="1" applyAlignment="1">
      <alignment wrapText="1"/>
    </xf>
    <xf numFmtId="0" fontId="55" fillId="0" borderId="59" xfId="0" applyFont="1" applyBorder="1" applyAlignment="1">
      <alignment wrapText="1" readingOrder="1"/>
    </xf>
    <xf numFmtId="0" fontId="55" fillId="0" borderId="95" xfId="0" applyFont="1" applyBorder="1" applyAlignment="1">
      <alignment wrapText="1" readingOrder="1"/>
    </xf>
    <xf numFmtId="0" fontId="55" fillId="0" borderId="44" xfId="0" applyFont="1" applyBorder="1"/>
    <xf numFmtId="0" fontId="55" fillId="0" borderId="96" xfId="0" applyFont="1" applyBorder="1" applyAlignment="1">
      <alignment wrapText="1" readingOrder="1"/>
    </xf>
    <xf numFmtId="0" fontId="8" fillId="0" borderId="102" xfId="0" applyFont="1" applyBorder="1" applyAlignment="1">
      <alignment wrapText="1"/>
    </xf>
    <xf numFmtId="0" fontId="57" fillId="26" borderId="86" xfId="0" applyFont="1" applyFill="1" applyBorder="1" applyAlignment="1">
      <alignment wrapText="1" readingOrder="1"/>
    </xf>
    <xf numFmtId="0" fontId="57" fillId="26" borderId="89" xfId="0" applyFont="1" applyFill="1" applyBorder="1" applyAlignment="1">
      <alignment wrapText="1" readingOrder="1"/>
    </xf>
    <xf numFmtId="0" fontId="80" fillId="26" borderId="89" xfId="0" applyFont="1" applyFill="1" applyBorder="1" applyAlignment="1">
      <alignment wrapText="1" readingOrder="1"/>
    </xf>
    <xf numFmtId="0" fontId="80" fillId="0" borderId="89" xfId="0" applyFont="1" applyBorder="1" applyAlignment="1">
      <alignment wrapText="1" readingOrder="1"/>
    </xf>
    <xf numFmtId="0" fontId="8" fillId="0" borderId="89" xfId="0" applyFont="1" applyBorder="1" applyAlignment="1">
      <alignment wrapText="1" readingOrder="1"/>
    </xf>
    <xf numFmtId="0" fontId="80" fillId="0" borderId="60" xfId="0" applyFont="1" applyBorder="1" applyAlignment="1">
      <alignment wrapText="1" readingOrder="1"/>
    </xf>
    <xf numFmtId="0" fontId="8" fillId="0" borderId="81" xfId="0" applyFont="1" applyBorder="1" applyAlignment="1">
      <alignment wrapText="1" readingOrder="1"/>
    </xf>
    <xf numFmtId="0" fontId="55" fillId="0" borderId="89" xfId="0" applyFont="1" applyBorder="1"/>
    <xf numFmtId="0" fontId="57" fillId="0" borderId="89" xfId="0" applyFont="1" applyBorder="1" applyAlignment="1">
      <alignment wrapText="1" readingOrder="1"/>
    </xf>
    <xf numFmtId="0" fontId="81" fillId="0" borderId="89" xfId="0" applyFont="1" applyBorder="1"/>
    <xf numFmtId="0" fontId="81" fillId="0" borderId="0" xfId="0" applyFont="1"/>
    <xf numFmtId="0" fontId="8" fillId="0" borderId="89" xfId="0" applyFont="1" applyBorder="1" applyAlignment="1">
      <alignment wrapText="1"/>
    </xf>
    <xf numFmtId="0" fontId="55" fillId="0" borderId="81" xfId="0" applyFont="1" applyBorder="1" applyAlignment="1">
      <alignment wrapText="1"/>
    </xf>
    <xf numFmtId="0" fontId="55" fillId="0" borderId="0" xfId="0" applyFont="1" applyAlignment="1">
      <alignment wrapText="1"/>
    </xf>
    <xf numFmtId="0" fontId="55" fillId="0" borderId="60" xfId="0" applyFont="1" applyBorder="1" applyAlignment="1">
      <alignment wrapText="1"/>
    </xf>
    <xf numFmtId="0" fontId="84" fillId="0" borderId="0" xfId="0" applyFont="1"/>
    <xf numFmtId="0" fontId="84" fillId="0" borderId="0" xfId="0" applyFont="1" applyAlignment="1">
      <alignment wrapText="1"/>
    </xf>
    <xf numFmtId="0" fontId="55" fillId="0" borderId="90" xfId="0" applyFont="1" applyBorder="1" applyAlignment="1">
      <alignment wrapText="1"/>
    </xf>
    <xf numFmtId="0" fontId="55" fillId="0" borderId="90" xfId="0" applyFont="1" applyBorder="1" applyAlignment="1">
      <alignment wrapText="1" readingOrder="1"/>
    </xf>
    <xf numFmtId="0" fontId="55" fillId="0" borderId="91" xfId="0" applyFont="1" applyBorder="1" applyAlignment="1">
      <alignment wrapText="1"/>
    </xf>
    <xf numFmtId="0" fontId="55" fillId="0" borderId="91" xfId="0" applyFont="1" applyBorder="1" applyAlignment="1">
      <alignment wrapText="1" readingOrder="1"/>
    </xf>
    <xf numFmtId="0" fontId="55" fillId="0" borderId="108" xfId="0" applyFont="1" applyBorder="1" applyAlignment="1">
      <alignment wrapText="1" readingOrder="1"/>
    </xf>
    <xf numFmtId="0" fontId="55" fillId="0" borderId="16" xfId="0" applyFont="1" applyBorder="1" applyAlignment="1">
      <alignment wrapText="1"/>
    </xf>
    <xf numFmtId="0" fontId="84" fillId="23" borderId="81" xfId="0" applyFont="1" applyFill="1" applyBorder="1" applyAlignment="1">
      <alignment wrapText="1" readingOrder="1"/>
    </xf>
    <xf numFmtId="0" fontId="55" fillId="0" borderId="24" xfId="0" applyFont="1" applyBorder="1" applyAlignment="1">
      <alignment wrapText="1" readingOrder="1"/>
    </xf>
    <xf numFmtId="0" fontId="84" fillId="23" borderId="89" xfId="0" applyFont="1" applyFill="1" applyBorder="1" applyAlignment="1">
      <alignment wrapText="1" readingOrder="1"/>
    </xf>
    <xf numFmtId="0" fontId="55" fillId="0" borderId="60" xfId="0" applyFont="1" applyBorder="1"/>
    <xf numFmtId="0" fontId="84" fillId="23" borderId="101" xfId="0" applyFont="1" applyFill="1" applyBorder="1" applyAlignment="1">
      <alignment wrapText="1" readingOrder="1"/>
    </xf>
    <xf numFmtId="0" fontId="84" fillId="0" borderId="109" xfId="0" applyFont="1" applyBorder="1"/>
    <xf numFmtId="0" fontId="55" fillId="0" borderId="101" xfId="0" applyFont="1" applyBorder="1"/>
    <xf numFmtId="0" fontId="8" fillId="0" borderId="45" xfId="0" applyFont="1" applyBorder="1" applyAlignment="1">
      <alignment wrapText="1"/>
    </xf>
    <xf numFmtId="0" fontId="87" fillId="27" borderId="89" xfId="0" applyFont="1" applyFill="1" applyBorder="1"/>
    <xf numFmtId="0" fontId="86" fillId="28" borderId="89" xfId="0" applyFont="1" applyFill="1" applyBorder="1"/>
    <xf numFmtId="0" fontId="86" fillId="28" borderId="89" xfId="0" applyFont="1" applyFill="1" applyBorder="1" applyAlignment="1">
      <alignment wrapText="1"/>
    </xf>
    <xf numFmtId="0" fontId="8" fillId="29" borderId="86" xfId="0" applyFont="1" applyFill="1" applyBorder="1" applyAlignment="1">
      <alignment wrapText="1"/>
    </xf>
    <xf numFmtId="0" fontId="0" fillId="29" borderId="23" xfId="0" applyFill="1" applyBorder="1"/>
    <xf numFmtId="0" fontId="88" fillId="0" borderId="89" xfId="0" applyFont="1" applyBorder="1" applyAlignment="1">
      <alignment wrapText="1"/>
    </xf>
    <xf numFmtId="0" fontId="89" fillId="0" borderId="0" xfId="0" applyFont="1"/>
    <xf numFmtId="0" fontId="55" fillId="30" borderId="86" xfId="0" applyFont="1" applyFill="1" applyBorder="1" applyAlignment="1">
      <alignment wrapText="1"/>
    </xf>
    <xf numFmtId="0" fontId="0" fillId="30" borderId="23" xfId="0" applyFill="1" applyBorder="1"/>
    <xf numFmtId="0" fontId="88" fillId="0" borderId="89" xfId="0" applyFont="1" applyBorder="1"/>
    <xf numFmtId="0" fontId="8" fillId="30" borderId="86" xfId="0" applyFont="1" applyFill="1" applyBorder="1" applyAlignment="1">
      <alignment wrapText="1"/>
    </xf>
    <xf numFmtId="0" fontId="90" fillId="0" borderId="89" xfId="0" applyFont="1" applyBorder="1" applyAlignment="1">
      <alignment wrapText="1"/>
    </xf>
    <xf numFmtId="0" fontId="89" fillId="0" borderId="89" xfId="0" applyFont="1" applyBorder="1" applyAlignment="1">
      <alignment wrapText="1"/>
    </xf>
    <xf numFmtId="0" fontId="8" fillId="31" borderId="86" xfId="0" applyFont="1" applyFill="1" applyBorder="1" applyAlignment="1">
      <alignment wrapText="1"/>
    </xf>
    <xf numFmtId="0" fontId="0" fillId="31" borderId="23" xfId="0" applyFill="1" applyBorder="1"/>
    <xf numFmtId="0" fontId="89" fillId="0" borderId="89" xfId="0" applyFont="1" applyBorder="1"/>
    <xf numFmtId="0" fontId="55" fillId="31" borderId="86" xfId="0" applyFont="1" applyFill="1" applyBorder="1" applyAlignment="1">
      <alignment wrapText="1"/>
    </xf>
    <xf numFmtId="0" fontId="8" fillId="32" borderId="86" xfId="0" applyFont="1" applyFill="1" applyBorder="1" applyAlignment="1">
      <alignment wrapText="1"/>
    </xf>
    <xf numFmtId="0" fontId="0" fillId="32" borderId="23" xfId="0" applyFill="1" applyBorder="1"/>
    <xf numFmtId="0" fontId="8" fillId="33" borderId="86" xfId="0" applyFont="1" applyFill="1" applyBorder="1" applyAlignment="1">
      <alignment wrapText="1"/>
    </xf>
    <xf numFmtId="0" fontId="0" fillId="33" borderId="23" xfId="0" applyFill="1" applyBorder="1"/>
    <xf numFmtId="0" fontId="8" fillId="34" borderId="86" xfId="0" applyFont="1" applyFill="1" applyBorder="1" applyAlignment="1">
      <alignment wrapText="1"/>
    </xf>
    <xf numFmtId="0" fontId="0" fillId="34" borderId="23" xfId="0" applyFill="1" applyBorder="1"/>
    <xf numFmtId="0" fontId="90" fillId="0" borderId="89" xfId="0" applyFont="1" applyBorder="1"/>
    <xf numFmtId="0" fontId="8" fillId="0" borderId="86" xfId="0" applyFont="1" applyBorder="1" applyAlignment="1">
      <alignment wrapText="1"/>
    </xf>
    <xf numFmtId="0" fontId="0" fillId="0" borderId="23" xfId="0" applyBorder="1"/>
    <xf numFmtId="0" fontId="55" fillId="0" borderId="60" xfId="0" applyFont="1" applyBorder="1" applyAlignment="1">
      <alignment wrapText="1" readingOrder="1"/>
    </xf>
    <xf numFmtId="0" fontId="52" fillId="0" borderId="0" xfId="0" applyFont="1" applyAlignment="1" applyProtection="1">
      <alignment horizontal="center" vertical="center"/>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84" xfId="0" applyBorder="1" applyAlignment="1">
      <alignment horizontal="center" vertical="center" wrapText="1"/>
    </xf>
    <xf numFmtId="16" fontId="27" fillId="3" borderId="82" xfId="3" applyNumberFormat="1" applyFont="1" applyFill="1" applyBorder="1" applyAlignment="1">
      <alignment horizontal="center" vertical="center" wrapText="1"/>
    </xf>
    <xf numFmtId="0" fontId="0" fillId="3" borderId="82" xfId="0"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98" xfId="0" applyFont="1" applyBorder="1" applyAlignment="1">
      <alignment wrapText="1" readingOrder="1"/>
    </xf>
    <xf numFmtId="0" fontId="55" fillId="0" borderId="99" xfId="0" applyFont="1" applyBorder="1" applyAlignment="1">
      <alignment wrapText="1" readingOrder="1"/>
    </xf>
    <xf numFmtId="0" fontId="79" fillId="24" borderId="86" xfId="0" applyFont="1" applyFill="1" applyBorder="1" applyAlignment="1">
      <alignment wrapText="1" readingOrder="1"/>
    </xf>
    <xf numFmtId="0" fontId="79" fillId="24" borderId="23" xfId="0" applyFont="1" applyFill="1" applyBorder="1" applyAlignment="1">
      <alignment wrapText="1" readingOrder="1"/>
    </xf>
    <xf numFmtId="0" fontId="79" fillId="24" borderId="89" xfId="0" applyFont="1" applyFill="1" applyBorder="1" applyAlignment="1">
      <alignment wrapText="1" readingOrder="1"/>
    </xf>
    <xf numFmtId="0" fontId="79" fillId="24" borderId="79" xfId="0" applyFont="1" applyFill="1" applyBorder="1" applyAlignment="1">
      <alignment wrapText="1" readingOrder="1"/>
    </xf>
    <xf numFmtId="0" fontId="79" fillId="24" borderId="80" xfId="0" applyFont="1" applyFill="1" applyBorder="1" applyAlignment="1">
      <alignment wrapText="1" readingOrder="1"/>
    </xf>
    <xf numFmtId="0" fontId="79" fillId="24" borderId="81" xfId="0" applyFont="1" applyFill="1" applyBorder="1" applyAlignment="1">
      <alignment wrapText="1" readingOrder="1"/>
    </xf>
    <xf numFmtId="0" fontId="55" fillId="0" borderId="46" xfId="0" applyFont="1" applyBorder="1" applyAlignment="1">
      <alignment wrapText="1" readingOrder="1"/>
    </xf>
    <xf numFmtId="0" fontId="55" fillId="0" borderId="20" xfId="0" applyFont="1" applyBorder="1" applyAlignment="1">
      <alignment wrapText="1" readingOrder="1"/>
    </xf>
    <xf numFmtId="0" fontId="55" fillId="0" borderId="104" xfId="0" applyFont="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0" fillId="0" borderId="23" xfId="0" applyBorder="1" applyAlignment="1">
      <alignment horizontal="left" vertical="center" wrapText="1"/>
    </xf>
    <xf numFmtId="0" fontId="8" fillId="0" borderId="78" xfId="0" applyFont="1" applyBorder="1" applyAlignment="1">
      <alignment wrapText="1" readingOrder="1"/>
    </xf>
    <xf numFmtId="0" fontId="8" fillId="0" borderId="105" xfId="0" applyFont="1" applyBorder="1" applyAlignment="1">
      <alignment wrapText="1" readingOrder="1"/>
    </xf>
    <xf numFmtId="0" fontId="55" fillId="0" borderId="78" xfId="0" applyFont="1" applyBorder="1" applyAlignment="1">
      <alignment wrapText="1" readingOrder="1"/>
    </xf>
    <xf numFmtId="0" fontId="55" fillId="0" borderId="105" xfId="0" applyFont="1" applyBorder="1" applyAlignment="1">
      <alignment wrapText="1" readingOrder="1"/>
    </xf>
    <xf numFmtId="0" fontId="55" fillId="0" borderId="82" xfId="0" applyFont="1" applyBorder="1" applyAlignment="1">
      <alignment wrapText="1" readingOrder="1"/>
    </xf>
    <xf numFmtId="0" fontId="55" fillId="0" borderId="60" xfId="0" applyFont="1" applyBorder="1" applyAlignment="1">
      <alignment wrapText="1" readingOrder="1"/>
    </xf>
    <xf numFmtId="0" fontId="55" fillId="0" borderId="106" xfId="0" applyFont="1" applyBorder="1" applyAlignment="1">
      <alignment wrapText="1" readingOrder="1"/>
    </xf>
    <xf numFmtId="0" fontId="55" fillId="0" borderId="94" xfId="0" applyFont="1" applyBorder="1" applyAlignment="1">
      <alignment wrapText="1" readingOrder="1"/>
    </xf>
    <xf numFmtId="0" fontId="55" fillId="0" borderId="107" xfId="0" applyFont="1" applyBorder="1" applyAlignment="1">
      <alignment wrapText="1" readingOrder="1"/>
    </xf>
    <xf numFmtId="0" fontId="82" fillId="0" borderId="0" xfId="0" applyFont="1" applyAlignment="1">
      <alignment wrapText="1"/>
    </xf>
    <xf numFmtId="0" fontId="87" fillId="27" borderId="85" xfId="0" applyFont="1" applyFill="1" applyBorder="1" applyAlignment="1">
      <alignment wrapText="1"/>
    </xf>
    <xf numFmtId="0" fontId="87" fillId="27" borderId="0" xfId="0" applyFont="1" applyFill="1" applyAlignment="1">
      <alignment wrapText="1"/>
    </xf>
    <xf numFmtId="0" fontId="87" fillId="27" borderId="111" xfId="0" applyFont="1" applyFill="1" applyBorder="1" applyAlignment="1">
      <alignment wrapText="1"/>
    </xf>
    <xf numFmtId="0" fontId="87" fillId="27" borderId="112" xfId="0" applyFont="1" applyFill="1" applyBorder="1" applyAlignment="1">
      <alignment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3" borderId="82" xfId="3" applyFont="1" applyFill="1" applyBorder="1" applyAlignment="1">
      <alignment horizontal="center" vertical="center" wrapText="1"/>
    </xf>
    <xf numFmtId="0" fontId="27" fillId="3" borderId="78" xfId="3" applyFont="1"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27" fillId="0" borderId="82" xfId="3" applyFont="1" applyBorder="1" applyAlignment="1">
      <alignment horizontal="center" vertical="center" wrapText="1"/>
    </xf>
    <xf numFmtId="0" fontId="27" fillId="0" borderId="78" xfId="3"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0" borderId="5" xfId="0" applyFont="1" applyBorder="1" applyAlignment="1">
      <alignment horizontal="left" vertical="center" wrapText="1"/>
    </xf>
    <xf numFmtId="0" fontId="50" fillId="0" borderId="7" xfId="0" applyFont="1" applyBorder="1" applyAlignment="1">
      <alignment horizontal="left" vertical="center" wrapText="1"/>
    </xf>
    <xf numFmtId="0" fontId="50" fillId="0" borderId="6" xfId="0" applyFont="1" applyBorder="1" applyAlignment="1">
      <alignment horizontal="left" vertical="center"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14" fontId="27" fillId="0" borderId="82" xfId="3" applyNumberFormat="1" applyFont="1" applyBorder="1" applyAlignment="1">
      <alignment horizontal="center" vertical="center"/>
    </xf>
    <xf numFmtId="14" fontId="27" fillId="0" borderId="78" xfId="3" applyNumberFormat="1" applyFont="1" applyBorder="1" applyAlignment="1">
      <alignment horizontal="center" vertical="center"/>
    </xf>
    <xf numFmtId="14" fontId="27" fillId="0" borderId="82" xfId="3" applyNumberFormat="1" applyFont="1" applyBorder="1" applyAlignment="1">
      <alignment horizontal="center" vertical="center" wrapText="1"/>
    </xf>
    <xf numFmtId="14" fontId="27" fillId="0" borderId="78" xfId="3" applyNumberFormat="1" applyFont="1" applyBorder="1" applyAlignment="1">
      <alignment horizontal="center" vertical="center" wrapText="1"/>
    </xf>
    <xf numFmtId="0" fontId="27" fillId="0" borderId="60" xfId="3" applyFon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14" fontId="27" fillId="0" borderId="60" xfId="3" applyNumberFormat="1" applyFont="1" applyBorder="1" applyAlignment="1">
      <alignment horizontal="center" vertical="center" wrapText="1"/>
    </xf>
    <xf numFmtId="0" fontId="0" fillId="0" borderId="60"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7" fillId="0" borderId="13" xfId="0" applyFont="1" applyBorder="1" applyAlignment="1">
      <alignment horizontal="center" vertical="center" wrapText="1"/>
    </xf>
    <xf numFmtId="14" fontId="27" fillId="0" borderId="13" xfId="0" applyNumberFormat="1"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6" fillId="4" borderId="2" xfId="0" applyFont="1" applyFill="1" applyBorder="1" applyAlignment="1">
      <alignment horizontal="center" vertical="center" wrapText="1"/>
    </xf>
    <xf numFmtId="0" fontId="76" fillId="4" borderId="97"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0" xfId="0" applyFont="1" applyFill="1" applyBorder="1" applyAlignment="1">
      <alignment horizontal="center" vertical="center" wrapText="1"/>
    </xf>
    <xf numFmtId="0" fontId="91" fillId="0" borderId="84" xfId="4" applyBorder="1" applyAlignment="1">
      <alignment horizontal="center" vertical="center" wrapText="1"/>
    </xf>
    <xf numFmtId="0" fontId="91" fillId="0" borderId="85" xfId="4" applyBorder="1" applyAlignment="1">
      <alignment horizontal="center" vertical="center" wrapText="1"/>
    </xf>
    <xf numFmtId="0" fontId="91" fillId="0" borderId="86" xfId="4" applyBorder="1" applyAlignment="1">
      <alignment horizontal="center" vertical="center" wrapText="1"/>
    </xf>
    <xf numFmtId="0" fontId="91" fillId="0" borderId="82" xfId="4" applyBorder="1" applyAlignment="1">
      <alignment horizontal="center" vertical="center" wrapText="1"/>
    </xf>
    <xf numFmtId="0" fontId="91" fillId="0" borderId="78" xfId="4" applyBorder="1" applyAlignment="1">
      <alignment horizontal="center" vertical="center" wrapText="1"/>
    </xf>
    <xf numFmtId="0" fontId="91" fillId="0" borderId="60" xfId="4" applyBorder="1" applyAlignment="1">
      <alignment horizontal="center" vertical="center" wrapText="1"/>
    </xf>
    <xf numFmtId="0" fontId="32" fillId="0" borderId="93" xfId="0" applyFont="1" applyBorder="1" applyAlignment="1">
      <alignment horizontal="center"/>
    </xf>
    <xf numFmtId="0" fontId="32" fillId="0" borderId="78" xfId="0" applyFont="1" applyBorder="1" applyAlignment="1">
      <alignment horizontal="center"/>
    </xf>
    <xf numFmtId="0" fontId="32" fillId="0" borderId="96"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88"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93"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1" fontId="75" fillId="0" borderId="92" xfId="0" applyNumberFormat="1" applyFont="1" applyBorder="1" applyAlignment="1" applyProtection="1">
      <alignment horizontal="center" vertical="center" wrapText="1"/>
      <protection locked="0"/>
    </xf>
    <xf numFmtId="1" fontId="75" fillId="0" borderId="94" xfId="0" applyNumberFormat="1" applyFont="1" applyBorder="1" applyAlignment="1" applyProtection="1">
      <alignment horizontal="center" vertical="center" wrapText="1"/>
      <protection locked="0"/>
    </xf>
    <xf numFmtId="1" fontId="75" fillId="0" borderId="95" xfId="0" applyNumberFormat="1" applyFont="1" applyBorder="1" applyAlignment="1" applyProtection="1">
      <alignment horizontal="center" vertical="center" wrapText="1"/>
      <protection locked="0"/>
    </xf>
    <xf numFmtId="0" fontId="75" fillId="0" borderId="93"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96" xfId="0" applyFont="1" applyBorder="1" applyAlignment="1" applyProtection="1">
      <alignment horizontal="left" vertical="center" wrapText="1"/>
      <protection locked="0"/>
    </xf>
    <xf numFmtId="0" fontId="75" fillId="0" borderId="93"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96"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96" xfId="0" applyFont="1" applyBorder="1" applyAlignment="1" applyProtection="1">
      <alignment horizontal="center" vertical="center"/>
      <protection locked="0"/>
    </xf>
    <xf numFmtId="0" fontId="75" fillId="0" borderId="88"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1" fontId="75" fillId="0" borderId="93" xfId="0" applyNumberFormat="1" applyFont="1" applyBorder="1" applyAlignment="1" applyProtection="1">
      <alignment horizontal="center" vertical="center" wrapText="1"/>
      <protection locked="0"/>
    </xf>
    <xf numFmtId="0" fontId="0" fillId="0" borderId="96" xfId="0" applyBorder="1" applyAlignment="1">
      <alignment horizontal="center" vertical="center" wrapText="1"/>
    </xf>
    <xf numFmtId="1" fontId="75" fillId="0" borderId="78" xfId="0" applyNumberFormat="1" applyFont="1" applyBorder="1" applyAlignment="1" applyProtection="1">
      <alignment horizontal="center" vertical="center" wrapText="1"/>
      <protection locked="0"/>
    </xf>
    <xf numFmtId="1" fontId="75" fillId="0" borderId="96" xfId="0" applyNumberFormat="1" applyFont="1" applyBorder="1" applyAlignment="1" applyProtection="1">
      <alignment horizontal="center" vertical="center" wrapText="1"/>
      <protection locked="0"/>
    </xf>
    <xf numFmtId="0" fontId="92" fillId="0" borderId="82" xfId="0" applyFont="1" applyBorder="1" applyAlignment="1">
      <alignment horizontal="center" vertical="center" wrapText="1"/>
    </xf>
    <xf numFmtId="0" fontId="85" fillId="0" borderId="0" xfId="0" applyFont="1" applyAlignment="1"/>
    <xf numFmtId="0" fontId="86" fillId="24" borderId="79" xfId="0" applyFont="1" applyFill="1" applyBorder="1" applyAlignment="1"/>
    <xf numFmtId="0" fontId="86" fillId="24" borderId="80" xfId="0" applyFont="1" applyFill="1" applyBorder="1" applyAlignment="1"/>
    <xf numFmtId="0" fontId="86" fillId="24" borderId="110" xfId="0" applyFont="1" applyFill="1" applyBorder="1" applyAlignment="1"/>
    <xf numFmtId="0" fontId="87" fillId="27" borderId="80" xfId="0" applyFont="1" applyFill="1" applyBorder="1" applyAlignment="1"/>
    <xf numFmtId="0" fontId="87" fillId="27" borderId="110" xfId="0" applyFont="1" applyFill="1" applyBorder="1" applyAlignment="1"/>
  </cellXfs>
  <cellStyles count="5">
    <cellStyle name="Hyperlink" xfId="4" xr:uid="{00000000-000B-0000-0000-000008000000}"/>
    <cellStyle name="Normal" xfId="0" builtinId="0"/>
    <cellStyle name="Normal - Style1 2" xfId="1" xr:uid="{00000000-0005-0000-0000-000001000000}"/>
    <cellStyle name="Normal 2 2" xfId="2" xr:uid="{00000000-0005-0000-0000-000002000000}"/>
    <cellStyle name="Normal 3" xfId="3" xr:uid="{00000000-0005-0000-0000-000003000000}"/>
  </cellStyles>
  <dxfs count="1673">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260985</xdr:colOff>
      <xdr:row>0</xdr:row>
      <xdr:rowOff>281940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538210" y="2819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rrentDir/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78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68">
      <pivotArea field="1" type="button" dataOnly="0" labelOnly="1" outline="0" axis="axisRow" fieldPosition="1"/>
    </format>
    <format dxfId="1669">
      <pivotArea dataOnly="0" labelOnly="1" outline="0" fieldPosition="0">
        <references count="1">
          <reference field="0" count="1">
            <x v="0"/>
          </reference>
        </references>
      </pivotArea>
    </format>
    <format dxfId="1670">
      <pivotArea dataOnly="0" labelOnly="1" outline="0" fieldPosition="0">
        <references count="1">
          <reference field="0" count="1">
            <x v="1"/>
          </reference>
        </references>
      </pivotArea>
    </format>
    <format dxfId="1671">
      <pivotArea dataOnly="0" labelOnly="1" outline="0" fieldPosition="0">
        <references count="2">
          <reference field="0" count="1" selected="0">
            <x v="0"/>
          </reference>
          <reference field="1" count="5">
            <x v="0"/>
            <x v="6"/>
            <x v="7"/>
            <x v="8"/>
            <x v="9"/>
          </reference>
        </references>
      </pivotArea>
    </format>
    <format dxfId="167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03" dataDxfId="1402">
  <autoFilter ref="B237:C247" xr:uid="{00000000-0009-0000-0100-000001000000}"/>
  <tableColumns count="2">
    <tableColumn id="1" xr3:uid="{00000000-0010-0000-0000-000001000000}" name="Criterios" dataDxfId="1401"/>
    <tableColumn id="2" xr3:uid="{00000000-0010-0000-0000-000002000000}" name="Subcriterios" dataDxfId="140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etbcsj.sharepoint.com/:b:/s/mz/EePHcwCPLOVClgL0qlCBf5YBfGVDpK7LWJyGxt3N94b4Sg?e=1I8ypS" TargetMode="External"/><Relationship Id="rId1" Type="http://schemas.openxmlformats.org/officeDocument/2006/relationships/hyperlink" Target="https://etbcsj.sharepoint.com/:b:/s/mz/EWXpVSPwdQBPnDR5KQFAh9IB7q98B0yiZ00BkLydqab9RA?e=Rzenck"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G20" sqref="G20"/>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77" t="s">
        <v>0</v>
      </c>
      <c r="B1" s="277"/>
      <c r="C1" s="277"/>
      <c r="D1" s="277"/>
      <c r="E1" s="277"/>
      <c r="F1" s="277"/>
    </row>
    <row r="5" spans="1:9">
      <c r="D5" s="90"/>
      <c r="E5" s="90"/>
      <c r="F5" s="90"/>
      <c r="G5" s="90"/>
      <c r="H5" s="90"/>
    </row>
    <row r="6" spans="1:9">
      <c r="D6" s="90"/>
      <c r="E6" s="90"/>
      <c r="F6" s="90"/>
      <c r="G6" s="90"/>
      <c r="H6" s="90"/>
    </row>
    <row r="7" spans="1:9" ht="33.75">
      <c r="A7" s="278" t="s">
        <v>1</v>
      </c>
      <c r="B7" s="278"/>
      <c r="C7" s="278"/>
      <c r="D7" s="278"/>
      <c r="E7" s="278"/>
      <c r="F7" s="278"/>
      <c r="G7" s="278"/>
      <c r="H7" s="278"/>
      <c r="I7" s="278"/>
    </row>
    <row r="9" spans="1:9" s="82" customFormat="1" ht="81.75" customHeight="1">
      <c r="A9" s="83" t="s">
        <v>2</v>
      </c>
      <c r="B9" s="279" t="s">
        <v>3</v>
      </c>
      <c r="C9" s="279"/>
      <c r="D9" s="279"/>
      <c r="E9" s="279"/>
      <c r="F9" s="279"/>
      <c r="G9" s="279"/>
      <c r="H9" s="279"/>
      <c r="I9" s="279"/>
    </row>
    <row r="10" spans="1:9" s="82" customFormat="1" ht="16.7" customHeight="1">
      <c r="A10" s="88"/>
      <c r="B10" s="89"/>
      <c r="C10" s="89"/>
      <c r="D10" s="88"/>
      <c r="E10" s="87"/>
    </row>
    <row r="11" spans="1:9" s="82" customFormat="1" ht="84" customHeight="1">
      <c r="A11" s="83" t="s">
        <v>4</v>
      </c>
      <c r="B11" s="84" t="s">
        <v>5</v>
      </c>
      <c r="C11" s="276" t="s">
        <v>6</v>
      </c>
      <c r="D11" s="276"/>
      <c r="E11" s="276"/>
      <c r="F11" s="276"/>
      <c r="G11" s="276"/>
      <c r="H11" s="276"/>
      <c r="I11" s="276"/>
    </row>
    <row r="12" spans="1:9" ht="32.25" customHeight="1">
      <c r="A12" s="86"/>
    </row>
    <row r="13" spans="1:9" ht="32.25" customHeight="1">
      <c r="A13" s="85" t="s">
        <v>7</v>
      </c>
      <c r="B13" s="276"/>
      <c r="C13" s="276"/>
      <c r="D13" s="276"/>
      <c r="E13" s="276"/>
      <c r="F13" s="276"/>
      <c r="G13" s="276"/>
      <c r="H13" s="276"/>
      <c r="I13" s="276"/>
    </row>
    <row r="14" spans="1:9" s="82" customFormat="1" ht="69" customHeight="1">
      <c r="A14" s="85" t="s">
        <v>8</v>
      </c>
      <c r="B14" s="276"/>
      <c r="C14" s="276"/>
      <c r="D14" s="276"/>
      <c r="E14" s="276"/>
      <c r="F14" s="276"/>
      <c r="G14" s="276"/>
      <c r="H14" s="276"/>
      <c r="I14" s="276"/>
    </row>
    <row r="15" spans="1:9" s="82" customFormat="1" ht="54" customHeight="1">
      <c r="A15" s="85" t="s">
        <v>9</v>
      </c>
      <c r="B15" s="276" t="s">
        <v>10</v>
      </c>
      <c r="C15" s="276"/>
      <c r="D15" s="276"/>
      <c r="E15" s="276"/>
      <c r="F15" s="276"/>
      <c r="G15" s="276"/>
      <c r="H15" s="276"/>
      <c r="I15" s="276"/>
    </row>
    <row r="16" spans="1:9" s="82" customFormat="1" ht="54" customHeight="1">
      <c r="A16" s="83" t="s">
        <v>11</v>
      </c>
      <c r="B16" s="276"/>
      <c r="C16" s="276"/>
      <c r="D16" s="276"/>
      <c r="E16" s="276"/>
      <c r="F16" s="276"/>
      <c r="G16" s="276"/>
      <c r="H16" s="276"/>
      <c r="I16" s="276"/>
    </row>
    <row r="18" spans="1:9" s="82" customFormat="1" ht="54.75" customHeight="1">
      <c r="A18" s="83" t="s">
        <v>12</v>
      </c>
      <c r="B18" s="275">
        <v>44656</v>
      </c>
      <c r="C18" s="275"/>
      <c r="D18" s="275"/>
      <c r="E18" s="275"/>
      <c r="F18" s="275"/>
      <c r="G18" s="275"/>
      <c r="H18" s="275"/>
      <c r="I18" s="27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29" zoomScale="78" zoomScaleNormal="78" workbookViewId="0">
      <selection activeCell="F22" sqref="F22"/>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5">
      <c r="A1" s="93"/>
      <c r="B1" s="291" t="s">
        <v>13</v>
      </c>
      <c r="C1" s="291"/>
      <c r="D1" s="291"/>
      <c r="E1" s="94"/>
      <c r="F1" s="93"/>
      <c r="G1" s="93"/>
      <c r="H1" s="93"/>
    </row>
    <row r="2" spans="1:10" ht="15">
      <c r="A2" s="93"/>
      <c r="B2" s="291" t="s">
        <v>14</v>
      </c>
      <c r="C2" s="291"/>
      <c r="D2" s="291"/>
      <c r="E2" s="94"/>
      <c r="F2" s="93"/>
      <c r="G2" s="93"/>
      <c r="H2" s="93"/>
    </row>
    <row r="3" spans="1:10" ht="15">
      <c r="A3" s="93"/>
      <c r="B3" s="258"/>
      <c r="C3" s="258"/>
      <c r="D3" s="258"/>
      <c r="E3" s="94"/>
      <c r="F3" s="93"/>
      <c r="G3" s="93"/>
      <c r="H3" s="93"/>
    </row>
    <row r="4" spans="1:10" ht="15">
      <c r="A4" s="93"/>
      <c r="B4" s="258"/>
      <c r="C4" s="258"/>
      <c r="D4" s="258"/>
      <c r="E4" s="94"/>
      <c r="F4" s="93"/>
      <c r="G4" s="93"/>
      <c r="H4" s="93"/>
    </row>
    <row r="5" spans="1:10">
      <c r="A5" s="95" t="s">
        <v>15</v>
      </c>
      <c r="B5" s="292" t="s">
        <v>16</v>
      </c>
      <c r="C5" s="292"/>
      <c r="D5" s="95" t="s">
        <v>17</v>
      </c>
      <c r="E5" s="145" t="s">
        <v>18</v>
      </c>
    </row>
    <row r="6" spans="1:10">
      <c r="A6" s="88"/>
      <c r="B6" s="89"/>
      <c r="C6" s="89"/>
      <c r="D6" s="88"/>
      <c r="E6" s="87"/>
    </row>
    <row r="7" spans="1:10" ht="25.5">
      <c r="A7" s="96" t="s">
        <v>19</v>
      </c>
      <c r="B7" s="293" t="s">
        <v>20</v>
      </c>
      <c r="C7" s="293"/>
      <c r="D7" s="293"/>
      <c r="E7" s="293"/>
    </row>
    <row r="8" spans="1:10">
      <c r="A8" s="97"/>
      <c r="B8" s="97"/>
      <c r="D8" s="98"/>
      <c r="E8" s="98"/>
    </row>
    <row r="9" spans="1:10">
      <c r="A9" s="97" t="s">
        <v>21</v>
      </c>
      <c r="B9" s="146" t="s">
        <v>22</v>
      </c>
      <c r="C9" s="147"/>
      <c r="D9" s="148"/>
      <c r="E9" s="148"/>
    </row>
    <row r="10" spans="1:10" ht="15">
      <c r="A10" s="97"/>
      <c r="B10" s="294" t="s">
        <v>23</v>
      </c>
      <c r="C10" s="294"/>
      <c r="D10" s="294"/>
      <c r="E10" s="294"/>
    </row>
    <row r="11" spans="1:10" s="99" customFormat="1" ht="15">
      <c r="A11" s="285" t="s">
        <v>24</v>
      </c>
      <c r="B11" s="286"/>
      <c r="C11" s="286"/>
      <c r="D11" s="286"/>
      <c r="E11" s="287"/>
      <c r="F11" s="173"/>
      <c r="G11" s="174"/>
      <c r="H11" s="174"/>
      <c r="I11" s="174"/>
      <c r="J11" s="174"/>
    </row>
    <row r="12" spans="1:10" s="99" customFormat="1" ht="12.75">
      <c r="A12" s="175" t="s">
        <v>25</v>
      </c>
      <c r="B12" s="176" t="s">
        <v>26</v>
      </c>
      <c r="C12" s="176" t="s">
        <v>27</v>
      </c>
      <c r="D12" s="176" t="s">
        <v>28</v>
      </c>
      <c r="E12" s="176" t="s">
        <v>29</v>
      </c>
      <c r="F12" s="174"/>
      <c r="G12" s="174"/>
      <c r="H12" s="174"/>
      <c r="I12" s="174"/>
      <c r="J12" s="174"/>
    </row>
    <row r="13" spans="1:10" s="99" customFormat="1" ht="12.75">
      <c r="A13" s="177" t="s">
        <v>30</v>
      </c>
      <c r="B13" s="178" t="s">
        <v>30</v>
      </c>
      <c r="C13" s="178" t="s">
        <v>30</v>
      </c>
      <c r="D13" s="178" t="s">
        <v>30</v>
      </c>
      <c r="E13" s="178" t="s">
        <v>30</v>
      </c>
      <c r="F13" s="174"/>
      <c r="G13" s="174"/>
      <c r="H13" s="174"/>
      <c r="I13" s="174"/>
      <c r="J13" s="174"/>
    </row>
    <row r="14" spans="1:10" s="99" customFormat="1" ht="63.75">
      <c r="A14" s="288" t="s">
        <v>31</v>
      </c>
      <c r="B14" s="179">
        <v>1</v>
      </c>
      <c r="C14" s="180"/>
      <c r="D14" s="179">
        <v>1</v>
      </c>
      <c r="E14" s="181" t="s">
        <v>32</v>
      </c>
      <c r="F14" s="174"/>
      <c r="G14" s="174"/>
      <c r="H14" s="174"/>
      <c r="I14" s="174"/>
      <c r="J14" s="174"/>
    </row>
    <row r="15" spans="1:10" s="99" customFormat="1" ht="102">
      <c r="A15" s="280"/>
      <c r="B15" s="182">
        <v>2</v>
      </c>
      <c r="C15" s="183" t="s">
        <v>33</v>
      </c>
      <c r="D15" s="182">
        <v>2</v>
      </c>
      <c r="E15" s="184" t="s">
        <v>34</v>
      </c>
      <c r="F15" s="174"/>
      <c r="G15" s="174"/>
      <c r="H15" s="174"/>
      <c r="I15" s="174"/>
      <c r="J15" s="174"/>
    </row>
    <row r="16" spans="1:10" s="99" customFormat="1" ht="12.75">
      <c r="A16" s="281"/>
      <c r="B16" s="185">
        <v>3</v>
      </c>
      <c r="C16" s="186"/>
      <c r="D16" s="185">
        <v>3</v>
      </c>
      <c r="E16" s="187"/>
      <c r="F16" s="174"/>
      <c r="G16" s="174"/>
      <c r="H16" s="174"/>
      <c r="I16" s="174"/>
      <c r="J16" s="174"/>
    </row>
    <row r="17" spans="1:10" s="99" customFormat="1" ht="12.75">
      <c r="A17" s="280" t="s">
        <v>35</v>
      </c>
      <c r="B17" s="182">
        <v>4</v>
      </c>
      <c r="C17" s="183"/>
      <c r="D17" s="182">
        <v>4</v>
      </c>
      <c r="E17" s="184"/>
      <c r="F17" s="174"/>
      <c r="G17" s="174"/>
      <c r="H17" s="174"/>
      <c r="I17" s="174"/>
      <c r="J17" s="174"/>
    </row>
    <row r="18" spans="1:10" s="99" customFormat="1" ht="12.75">
      <c r="A18" s="280"/>
      <c r="B18" s="182">
        <v>5</v>
      </c>
      <c r="C18" s="183"/>
      <c r="D18" s="182">
        <v>5</v>
      </c>
      <c r="E18" s="188"/>
      <c r="F18" s="174"/>
      <c r="G18" s="174"/>
      <c r="H18" s="174"/>
      <c r="I18" s="174"/>
      <c r="J18" s="174"/>
    </row>
    <row r="19" spans="1:10" s="99" customFormat="1" ht="12.75">
      <c r="A19" s="281"/>
      <c r="B19" s="185">
        <v>6</v>
      </c>
      <c r="C19" s="189"/>
      <c r="D19" s="185">
        <v>6</v>
      </c>
      <c r="E19" s="190"/>
      <c r="F19" s="174"/>
      <c r="G19" s="174"/>
      <c r="H19" s="174"/>
      <c r="I19" s="174"/>
      <c r="J19" s="174"/>
    </row>
    <row r="20" spans="1:10" s="99" customFormat="1" ht="25.5">
      <c r="A20" s="280" t="s">
        <v>36</v>
      </c>
      <c r="B20" s="182">
        <v>7</v>
      </c>
      <c r="C20" s="183" t="s">
        <v>37</v>
      </c>
      <c r="D20" s="182">
        <v>7</v>
      </c>
      <c r="E20" s="184"/>
      <c r="F20" s="174"/>
      <c r="G20" s="174"/>
      <c r="H20" s="174"/>
      <c r="I20" s="174"/>
      <c r="J20" s="174"/>
    </row>
    <row r="21" spans="1:10" s="99" customFormat="1" ht="12.75">
      <c r="A21" s="280"/>
      <c r="B21" s="182">
        <v>8</v>
      </c>
      <c r="C21" s="183" t="s">
        <v>38</v>
      </c>
      <c r="D21" s="182">
        <v>8</v>
      </c>
      <c r="E21" s="184"/>
      <c r="F21" s="174"/>
      <c r="G21" s="174"/>
      <c r="H21" s="174"/>
      <c r="I21" s="174"/>
      <c r="J21" s="174"/>
    </row>
    <row r="22" spans="1:10" s="99" customFormat="1" ht="25.5">
      <c r="A22" s="280"/>
      <c r="B22" s="182">
        <v>9</v>
      </c>
      <c r="C22" s="183" t="s">
        <v>39</v>
      </c>
      <c r="D22" s="182">
        <v>9</v>
      </c>
      <c r="E22" s="184" t="s">
        <v>40</v>
      </c>
      <c r="F22" s="174"/>
      <c r="G22" s="174"/>
      <c r="H22" s="174"/>
      <c r="I22" s="174"/>
      <c r="J22" s="174"/>
    </row>
    <row r="23" spans="1:10" s="99" customFormat="1" ht="12.75">
      <c r="A23" s="280"/>
      <c r="B23" s="182">
        <v>10</v>
      </c>
      <c r="C23" s="183"/>
      <c r="D23" s="182">
        <v>10</v>
      </c>
      <c r="E23" s="191"/>
      <c r="F23" s="174"/>
      <c r="G23" s="174"/>
      <c r="H23" s="174"/>
      <c r="I23" s="174"/>
      <c r="J23" s="192" t="s">
        <v>30</v>
      </c>
    </row>
    <row r="24" spans="1:10" s="99" customFormat="1" ht="12.75">
      <c r="A24" s="280"/>
      <c r="B24" s="182">
        <v>11</v>
      </c>
      <c r="C24" s="183"/>
      <c r="D24" s="182" t="s">
        <v>30</v>
      </c>
      <c r="E24" s="193" t="s">
        <v>30</v>
      </c>
      <c r="F24" s="174"/>
      <c r="G24" s="174"/>
      <c r="H24" s="174"/>
      <c r="I24" s="174"/>
      <c r="J24" s="194"/>
    </row>
    <row r="25" spans="1:10" s="99" customFormat="1" ht="12.75">
      <c r="A25" s="281"/>
      <c r="B25" s="185">
        <v>12</v>
      </c>
      <c r="C25" s="186" t="s">
        <v>41</v>
      </c>
      <c r="D25" s="185" t="s">
        <v>30</v>
      </c>
      <c r="E25" s="187" t="s">
        <v>30</v>
      </c>
      <c r="F25" s="174"/>
      <c r="G25" s="174"/>
      <c r="H25" s="174"/>
      <c r="I25" s="174"/>
      <c r="J25" s="174"/>
    </row>
    <row r="26" spans="1:10" s="99" customFormat="1" ht="25.5">
      <c r="A26" s="289" t="s">
        <v>42</v>
      </c>
      <c r="B26" s="195">
        <v>13</v>
      </c>
      <c r="C26" s="183" t="s">
        <v>43</v>
      </c>
      <c r="D26" s="182">
        <v>11</v>
      </c>
      <c r="E26" s="184" t="s">
        <v>40</v>
      </c>
      <c r="F26" s="174"/>
      <c r="G26" s="174"/>
      <c r="H26" s="174"/>
      <c r="I26" s="174"/>
      <c r="J26" s="174"/>
    </row>
    <row r="27" spans="1:10" s="99" customFormat="1" ht="12.75">
      <c r="A27" s="289"/>
      <c r="B27" s="195">
        <v>14</v>
      </c>
      <c r="C27" s="183" t="s">
        <v>44</v>
      </c>
      <c r="D27" s="182">
        <v>12</v>
      </c>
      <c r="E27" s="184" t="s">
        <v>45</v>
      </c>
      <c r="F27" s="174"/>
      <c r="G27" s="174"/>
      <c r="H27" s="174"/>
      <c r="I27" s="174"/>
      <c r="J27" s="174"/>
    </row>
    <row r="28" spans="1:10" s="99" customFormat="1" ht="25.5">
      <c r="A28" s="289"/>
      <c r="B28" s="195">
        <v>15</v>
      </c>
      <c r="C28" s="183" t="s">
        <v>46</v>
      </c>
      <c r="D28" s="182">
        <v>13</v>
      </c>
      <c r="E28" s="184"/>
      <c r="F28" s="174"/>
      <c r="G28" s="174"/>
      <c r="H28" s="174"/>
      <c r="I28" s="174"/>
      <c r="J28" s="174"/>
    </row>
    <row r="29" spans="1:10" s="100" customFormat="1" ht="12.75">
      <c r="A29" s="290"/>
      <c r="B29" s="196">
        <v>16</v>
      </c>
      <c r="C29" s="197" t="s">
        <v>47</v>
      </c>
      <c r="D29" s="198">
        <v>14</v>
      </c>
      <c r="E29" s="187" t="s">
        <v>48</v>
      </c>
      <c r="F29" s="174"/>
      <c r="G29" s="174"/>
      <c r="H29" s="174"/>
      <c r="I29" s="174"/>
      <c r="J29" s="174"/>
    </row>
    <row r="30" spans="1:10" s="99" customFormat="1" ht="51">
      <c r="A30" s="280" t="s">
        <v>49</v>
      </c>
      <c r="B30" s="182">
        <v>17</v>
      </c>
      <c r="C30" s="183" t="s">
        <v>50</v>
      </c>
      <c r="D30" s="182">
        <v>15</v>
      </c>
      <c r="E30" s="184"/>
      <c r="F30" s="174"/>
      <c r="G30" s="174"/>
      <c r="H30" s="174"/>
      <c r="I30" s="174"/>
      <c r="J30" s="174"/>
    </row>
    <row r="31" spans="1:10" s="99" customFormat="1" ht="25.5">
      <c r="A31" s="280"/>
      <c r="B31" s="182" t="s">
        <v>30</v>
      </c>
      <c r="C31" s="174"/>
      <c r="D31" s="257">
        <v>16</v>
      </c>
      <c r="E31" s="188" t="s">
        <v>51</v>
      </c>
      <c r="F31" s="174"/>
      <c r="G31" s="174"/>
      <c r="H31" s="174"/>
      <c r="I31" s="174"/>
      <c r="J31" s="174"/>
    </row>
    <row r="32" spans="1:10" s="99" customFormat="1" ht="38.25">
      <c r="A32" s="281"/>
      <c r="B32" s="185" t="s">
        <v>30</v>
      </c>
      <c r="C32" s="197" t="s">
        <v>30</v>
      </c>
      <c r="D32" s="198">
        <v>17</v>
      </c>
      <c r="E32" s="190" t="s">
        <v>52</v>
      </c>
      <c r="F32" s="174"/>
      <c r="G32" s="174"/>
      <c r="H32" s="174"/>
      <c r="I32" s="174"/>
      <c r="J32" s="174"/>
    </row>
    <row r="33" spans="1:10" s="99" customFormat="1" ht="12.75">
      <c r="A33" s="280" t="s">
        <v>53</v>
      </c>
      <c r="B33" s="182">
        <v>18</v>
      </c>
      <c r="C33" s="183" t="s">
        <v>54</v>
      </c>
      <c r="D33" s="182">
        <v>18</v>
      </c>
      <c r="E33" s="188"/>
      <c r="F33" s="174"/>
      <c r="G33" s="174"/>
      <c r="H33" s="174"/>
      <c r="I33" s="174"/>
      <c r="J33" s="174"/>
    </row>
    <row r="34" spans="1:10" s="99" customFormat="1" ht="12.75">
      <c r="A34" s="281"/>
      <c r="B34" s="185">
        <v>19</v>
      </c>
      <c r="C34" s="197"/>
      <c r="D34" s="198">
        <v>19</v>
      </c>
      <c r="E34" s="199"/>
      <c r="F34" s="174"/>
      <c r="G34" s="174"/>
      <c r="H34" s="174"/>
      <c r="I34" s="174"/>
      <c r="J34" s="174"/>
    </row>
    <row r="35" spans="1:10" s="99" customFormat="1" ht="12.75">
      <c r="A35" s="282" t="s">
        <v>55</v>
      </c>
      <c r="B35" s="283"/>
      <c r="C35" s="283"/>
      <c r="D35" s="283"/>
      <c r="E35" s="284"/>
      <c r="F35" s="174"/>
      <c r="G35" s="174"/>
      <c r="H35" s="174"/>
      <c r="I35" s="174"/>
      <c r="J35" s="174"/>
    </row>
    <row r="36" spans="1:10" s="99" customFormat="1" ht="12.75">
      <c r="A36" s="200" t="s">
        <v>25</v>
      </c>
      <c r="B36" s="201" t="s">
        <v>26</v>
      </c>
      <c r="C36" s="202" t="s">
        <v>56</v>
      </c>
      <c r="D36" s="202" t="s">
        <v>28</v>
      </c>
      <c r="E36" s="202" t="s">
        <v>57</v>
      </c>
      <c r="F36" s="174"/>
      <c r="G36" s="174"/>
      <c r="H36" s="174"/>
      <c r="I36" s="174"/>
      <c r="J36" s="174"/>
    </row>
    <row r="37" spans="1:10" s="99" customFormat="1" ht="12.75">
      <c r="A37" s="295" t="s">
        <v>58</v>
      </c>
      <c r="B37" s="182">
        <v>1</v>
      </c>
      <c r="C37" s="182"/>
      <c r="D37" s="203">
        <v>1</v>
      </c>
      <c r="E37" s="204"/>
      <c r="F37" s="174"/>
      <c r="G37" s="174"/>
      <c r="H37" s="174"/>
      <c r="I37" s="174"/>
      <c r="J37" s="174"/>
    </row>
    <row r="38" spans="1:10" s="99" customFormat="1" ht="38.25">
      <c r="A38" s="295"/>
      <c r="B38" s="182">
        <v>2</v>
      </c>
      <c r="C38" s="182" t="s">
        <v>59</v>
      </c>
      <c r="D38" s="203">
        <v>2</v>
      </c>
      <c r="E38" s="183"/>
      <c r="F38" s="174"/>
      <c r="G38" s="174"/>
      <c r="H38" s="174"/>
      <c r="I38" s="174"/>
      <c r="J38" s="174"/>
    </row>
    <row r="39" spans="1:10" s="99" customFormat="1" ht="38.25">
      <c r="A39" s="295"/>
      <c r="B39" s="182">
        <v>3</v>
      </c>
      <c r="C39" s="182" t="s">
        <v>60</v>
      </c>
      <c r="D39" s="203">
        <v>3</v>
      </c>
      <c r="E39" s="183"/>
      <c r="F39" s="174"/>
      <c r="G39" s="174"/>
      <c r="H39" s="174"/>
      <c r="I39" s="174"/>
      <c r="J39" s="174"/>
    </row>
    <row r="40" spans="1:10" s="99" customFormat="1" ht="25.5">
      <c r="A40" s="295"/>
      <c r="B40" s="182" t="s">
        <v>30</v>
      </c>
      <c r="C40" s="174"/>
      <c r="D40" s="205">
        <v>4</v>
      </c>
      <c r="E40" s="183" t="s">
        <v>61</v>
      </c>
      <c r="F40" s="174"/>
      <c r="G40" s="174"/>
      <c r="H40" s="174"/>
      <c r="I40" s="174"/>
      <c r="J40" s="174"/>
    </row>
    <row r="41" spans="1:10" s="99" customFormat="1" ht="25.5">
      <c r="A41" s="295"/>
      <c r="B41" s="182" t="s">
        <v>30</v>
      </c>
      <c r="C41" s="206" t="s">
        <v>30</v>
      </c>
      <c r="D41" s="203">
        <v>5</v>
      </c>
      <c r="E41" s="183" t="s">
        <v>62</v>
      </c>
      <c r="F41" s="174"/>
      <c r="G41" s="174"/>
      <c r="H41" s="174"/>
      <c r="I41" s="174"/>
      <c r="J41" s="174"/>
    </row>
    <row r="42" spans="1:10">
      <c r="A42" s="295"/>
      <c r="B42" s="182" t="s">
        <v>30</v>
      </c>
      <c r="C42" s="204" t="s">
        <v>30</v>
      </c>
      <c r="D42" s="203">
        <v>6</v>
      </c>
      <c r="E42" s="183"/>
      <c r="F42" s="174"/>
      <c r="G42" s="174"/>
      <c r="H42" s="174"/>
      <c r="I42" s="174"/>
      <c r="J42" s="174"/>
    </row>
    <row r="43" spans="1:10">
      <c r="A43" s="295"/>
      <c r="B43" s="182" t="s">
        <v>30</v>
      </c>
      <c r="C43" s="204" t="s">
        <v>30</v>
      </c>
      <c r="D43" s="203">
        <v>7</v>
      </c>
      <c r="E43" s="207" t="s">
        <v>63</v>
      </c>
      <c r="F43" s="174"/>
      <c r="G43" s="174"/>
      <c r="H43" s="174"/>
      <c r="I43" s="174"/>
      <c r="J43" s="174"/>
    </row>
    <row r="44" spans="1:10">
      <c r="A44" s="295"/>
      <c r="B44" s="182" t="s">
        <v>30</v>
      </c>
      <c r="C44" s="204" t="s">
        <v>30</v>
      </c>
      <c r="D44" s="203">
        <v>8</v>
      </c>
      <c r="E44" s="207" t="s">
        <v>64</v>
      </c>
      <c r="F44" s="174"/>
      <c r="G44" s="174"/>
      <c r="H44" s="174"/>
      <c r="I44" s="174"/>
      <c r="J44" s="174"/>
    </row>
    <row r="45" spans="1:10">
      <c r="A45" s="296"/>
      <c r="B45" s="182" t="s">
        <v>30</v>
      </c>
      <c r="C45" s="204" t="s">
        <v>30</v>
      </c>
      <c r="D45" s="203">
        <v>9</v>
      </c>
      <c r="E45" s="207" t="s">
        <v>65</v>
      </c>
      <c r="F45" s="174"/>
      <c r="G45" s="174"/>
      <c r="H45" s="174"/>
      <c r="I45" s="174"/>
      <c r="J45" s="174"/>
    </row>
    <row r="46" spans="1:10">
      <c r="A46" s="295" t="s">
        <v>66</v>
      </c>
      <c r="B46" s="182">
        <v>4</v>
      </c>
      <c r="C46" s="182"/>
      <c r="D46" s="208">
        <v>10</v>
      </c>
      <c r="E46" s="204" t="s">
        <v>67</v>
      </c>
      <c r="F46" s="174"/>
      <c r="G46" s="174"/>
      <c r="H46" s="174"/>
      <c r="I46" s="174"/>
      <c r="J46" s="174"/>
    </row>
    <row r="47" spans="1:10">
      <c r="A47" s="295"/>
      <c r="B47" s="182">
        <v>5</v>
      </c>
      <c r="C47" s="182"/>
      <c r="D47" s="208">
        <v>11</v>
      </c>
      <c r="E47" s="204"/>
      <c r="F47" s="174"/>
      <c r="G47" s="174"/>
      <c r="H47" s="174"/>
      <c r="I47" s="174"/>
      <c r="J47" s="174"/>
    </row>
    <row r="48" spans="1:10">
      <c r="A48" s="295"/>
      <c r="B48" s="182" t="s">
        <v>30</v>
      </c>
      <c r="C48" s="182" t="s">
        <v>30</v>
      </c>
      <c r="D48" s="208">
        <v>12</v>
      </c>
      <c r="E48" s="182"/>
      <c r="F48" s="174"/>
      <c r="G48" s="174"/>
      <c r="H48" s="174"/>
      <c r="I48" s="174"/>
      <c r="J48" s="174"/>
    </row>
    <row r="49" spans="1:10">
      <c r="A49" s="295"/>
      <c r="B49" s="182" t="s">
        <v>30</v>
      </c>
      <c r="C49" s="209" t="s">
        <v>30</v>
      </c>
      <c r="D49" s="208">
        <v>13</v>
      </c>
      <c r="E49" s="204"/>
      <c r="F49" s="210"/>
      <c r="G49" s="210"/>
      <c r="H49" s="210"/>
      <c r="I49" s="210"/>
      <c r="J49" s="210"/>
    </row>
    <row r="50" spans="1:10">
      <c r="A50" s="296"/>
      <c r="B50" s="182" t="s">
        <v>30</v>
      </c>
      <c r="C50" s="209" t="s">
        <v>30</v>
      </c>
      <c r="D50" s="208">
        <v>14</v>
      </c>
      <c r="E50" s="204"/>
      <c r="F50" s="210"/>
      <c r="G50" s="210"/>
      <c r="H50" s="210"/>
      <c r="I50" s="210"/>
      <c r="J50" s="210"/>
    </row>
    <row r="51" spans="1:10">
      <c r="A51" s="297" t="s">
        <v>68</v>
      </c>
      <c r="B51" s="182">
        <v>6</v>
      </c>
      <c r="C51" s="183"/>
      <c r="D51" s="203">
        <v>15</v>
      </c>
      <c r="E51" s="183"/>
      <c r="F51" s="210"/>
      <c r="G51" s="210"/>
      <c r="H51" s="210"/>
      <c r="I51" s="210"/>
      <c r="J51" s="210"/>
    </row>
    <row r="52" spans="1:10">
      <c r="A52" s="297"/>
      <c r="B52" s="182">
        <v>7</v>
      </c>
      <c r="C52" s="183"/>
      <c r="D52" s="203">
        <v>16</v>
      </c>
      <c r="E52" s="183"/>
      <c r="F52" s="210"/>
      <c r="G52" s="210"/>
      <c r="H52" s="210"/>
      <c r="I52" s="210"/>
      <c r="J52" s="210"/>
    </row>
    <row r="53" spans="1:10">
      <c r="A53" s="297"/>
      <c r="B53" s="182">
        <v>8</v>
      </c>
      <c r="C53" s="183"/>
      <c r="D53" s="203">
        <v>17</v>
      </c>
      <c r="E53" s="183"/>
      <c r="F53" s="210"/>
      <c r="G53" s="210"/>
      <c r="H53" s="210"/>
      <c r="I53" s="210"/>
      <c r="J53" s="210"/>
    </row>
    <row r="54" spans="1:10">
      <c r="A54" s="297"/>
      <c r="B54" s="182">
        <v>9</v>
      </c>
      <c r="C54" s="183"/>
      <c r="D54" s="203">
        <v>18</v>
      </c>
      <c r="E54" s="183"/>
      <c r="F54" s="210"/>
      <c r="G54" s="210"/>
      <c r="H54" s="210"/>
      <c r="I54" s="210"/>
      <c r="J54" s="210"/>
    </row>
    <row r="55" spans="1:10">
      <c r="A55" s="297"/>
      <c r="B55" s="182" t="s">
        <v>30</v>
      </c>
      <c r="C55" s="204" t="s">
        <v>30</v>
      </c>
      <c r="D55" s="203">
        <v>19</v>
      </c>
      <c r="E55" s="204"/>
      <c r="F55" s="210"/>
      <c r="G55" s="210"/>
      <c r="H55" s="210"/>
      <c r="I55" s="210"/>
      <c r="J55" s="210"/>
    </row>
    <row r="56" spans="1:10">
      <c r="A56" s="297"/>
      <c r="B56" s="182" t="s">
        <v>30</v>
      </c>
      <c r="C56" s="211" t="s">
        <v>30</v>
      </c>
      <c r="D56" s="203">
        <v>20</v>
      </c>
      <c r="E56" s="211"/>
      <c r="F56" s="174"/>
      <c r="G56" s="174"/>
      <c r="H56" s="174"/>
      <c r="I56" s="174"/>
      <c r="J56" s="174"/>
    </row>
    <row r="57" spans="1:10">
      <c r="A57" s="297"/>
      <c r="B57" s="182" t="s">
        <v>30</v>
      </c>
      <c r="C57" s="211" t="s">
        <v>30</v>
      </c>
      <c r="D57" s="203" t="s">
        <v>30</v>
      </c>
      <c r="E57" s="211"/>
      <c r="F57" s="174"/>
      <c r="G57" s="174"/>
      <c r="H57" s="174"/>
      <c r="I57" s="174"/>
      <c r="J57" s="174"/>
    </row>
    <row r="58" spans="1:10">
      <c r="A58" s="298"/>
      <c r="B58" s="182" t="s">
        <v>30</v>
      </c>
      <c r="C58" s="174"/>
      <c r="D58" s="205">
        <v>21</v>
      </c>
      <c r="E58" s="211"/>
      <c r="F58" s="174"/>
      <c r="G58" s="174"/>
      <c r="H58" s="174"/>
      <c r="I58" s="174"/>
      <c r="J58" s="174"/>
    </row>
    <row r="59" spans="1:10" ht="51">
      <c r="A59" s="297" t="s">
        <v>69</v>
      </c>
      <c r="B59" s="182">
        <v>10</v>
      </c>
      <c r="C59" s="212" t="s">
        <v>70</v>
      </c>
      <c r="D59" s="183">
        <v>22</v>
      </c>
      <c r="E59" s="183"/>
      <c r="F59" s="174"/>
      <c r="G59" s="174"/>
      <c r="H59" s="174"/>
      <c r="I59" s="174"/>
      <c r="J59" s="174"/>
    </row>
    <row r="60" spans="1:10">
      <c r="A60" s="297"/>
      <c r="B60" s="182">
        <v>11</v>
      </c>
      <c r="C60" s="213"/>
      <c r="D60" s="214">
        <v>23</v>
      </c>
      <c r="E60" s="183"/>
      <c r="F60" s="174"/>
      <c r="G60" s="174"/>
      <c r="H60" s="174"/>
      <c r="I60" s="174"/>
      <c r="J60" s="174"/>
    </row>
    <row r="61" spans="1:10">
      <c r="A61" s="297"/>
      <c r="B61" s="182" t="s">
        <v>30</v>
      </c>
      <c r="C61" s="215"/>
      <c r="D61" s="214" t="s">
        <v>30</v>
      </c>
      <c r="E61" s="207"/>
      <c r="F61" s="174"/>
      <c r="G61" s="174"/>
      <c r="H61" s="174"/>
      <c r="I61" s="174"/>
      <c r="J61" s="174"/>
    </row>
    <row r="62" spans="1:10" ht="38.25">
      <c r="A62" s="299" t="s">
        <v>71</v>
      </c>
      <c r="B62" s="182">
        <v>12</v>
      </c>
      <c r="C62" s="212" t="s">
        <v>72</v>
      </c>
      <c r="D62" s="183">
        <v>24</v>
      </c>
      <c r="E62" s="183"/>
      <c r="F62" s="174"/>
      <c r="G62" s="174"/>
      <c r="H62" s="174"/>
      <c r="I62" s="174"/>
      <c r="J62" s="174"/>
    </row>
    <row r="63" spans="1:10" ht="25.5">
      <c r="A63" s="297"/>
      <c r="B63" s="182">
        <v>13</v>
      </c>
      <c r="C63" s="183" t="s">
        <v>73</v>
      </c>
      <c r="D63" s="183">
        <v>25</v>
      </c>
      <c r="E63" s="183"/>
      <c r="F63" s="174"/>
      <c r="G63" s="174"/>
      <c r="H63" s="174"/>
      <c r="I63" s="174"/>
      <c r="J63" s="174"/>
    </row>
    <row r="64" spans="1:10" ht="25.5">
      <c r="A64" s="297"/>
      <c r="B64" s="182">
        <v>14</v>
      </c>
      <c r="C64" s="183" t="s">
        <v>74</v>
      </c>
      <c r="D64" s="183">
        <v>26</v>
      </c>
      <c r="E64" s="183" t="s">
        <v>75</v>
      </c>
      <c r="F64" s="174"/>
      <c r="G64" s="174"/>
      <c r="H64" s="174"/>
      <c r="I64" s="174"/>
      <c r="J64" s="174"/>
    </row>
    <row r="65" spans="1:10" ht="25.5">
      <c r="A65" s="297"/>
      <c r="B65" s="182">
        <v>15</v>
      </c>
      <c r="C65" s="183" t="s">
        <v>76</v>
      </c>
      <c r="D65" s="183">
        <v>27</v>
      </c>
      <c r="E65" s="183"/>
      <c r="F65" s="174"/>
      <c r="G65" s="174"/>
      <c r="H65" s="174"/>
      <c r="I65" s="174"/>
      <c r="J65" s="174"/>
    </row>
    <row r="66" spans="1:10" ht="25.5">
      <c r="A66" s="297"/>
      <c r="B66" s="182">
        <v>16</v>
      </c>
      <c r="C66" s="183" t="s">
        <v>77</v>
      </c>
      <c r="D66" s="183">
        <v>28</v>
      </c>
      <c r="E66" s="183" t="s">
        <v>78</v>
      </c>
      <c r="F66" s="174"/>
      <c r="G66" s="174"/>
      <c r="H66" s="174"/>
      <c r="I66" s="174"/>
      <c r="J66" s="174"/>
    </row>
    <row r="67" spans="1:10" ht="38.25">
      <c r="A67" s="297"/>
      <c r="B67" s="182">
        <v>17</v>
      </c>
      <c r="C67" s="183" t="s">
        <v>79</v>
      </c>
      <c r="D67" s="183">
        <v>29</v>
      </c>
      <c r="E67" s="183" t="s">
        <v>80</v>
      </c>
      <c r="F67" s="174"/>
      <c r="G67" s="174"/>
      <c r="H67" s="174"/>
      <c r="I67" s="174"/>
      <c r="J67" s="174"/>
    </row>
    <row r="68" spans="1:10" ht="25.5">
      <c r="A68" s="297"/>
      <c r="B68" s="182">
        <v>18</v>
      </c>
      <c r="C68" s="213"/>
      <c r="D68" s="214">
        <v>30</v>
      </c>
      <c r="E68" s="183" t="s">
        <v>81</v>
      </c>
      <c r="F68" s="174"/>
      <c r="G68" s="174"/>
      <c r="H68" s="174"/>
      <c r="I68" s="174"/>
      <c r="J68" s="174"/>
    </row>
    <row r="69" spans="1:10" ht="38.25">
      <c r="A69" s="297"/>
      <c r="B69" s="182">
        <v>19</v>
      </c>
      <c r="C69" s="216" t="s">
        <v>82</v>
      </c>
      <c r="D69" s="214">
        <v>31</v>
      </c>
      <c r="E69" s="182" t="s">
        <v>83</v>
      </c>
      <c r="F69" s="174"/>
      <c r="G69" s="174"/>
      <c r="H69" s="174"/>
      <c r="I69" s="174"/>
      <c r="J69" s="174"/>
    </row>
    <row r="70" spans="1:10" ht="28.5">
      <c r="A70" s="298"/>
      <c r="B70" s="182">
        <v>20</v>
      </c>
      <c r="C70" s="216" t="s">
        <v>84</v>
      </c>
      <c r="D70" s="214">
        <v>32</v>
      </c>
      <c r="E70" s="182" t="s">
        <v>85</v>
      </c>
      <c r="F70" s="174"/>
      <c r="G70" s="174"/>
      <c r="H70" s="174"/>
      <c r="I70" s="174"/>
      <c r="J70" s="174"/>
    </row>
    <row r="71" spans="1:10">
      <c r="A71" s="297" t="s">
        <v>86</v>
      </c>
      <c r="B71" s="182">
        <v>21</v>
      </c>
      <c r="C71" s="212"/>
      <c r="D71" s="183">
        <v>33</v>
      </c>
      <c r="E71" s="183"/>
      <c r="F71" s="174"/>
      <c r="G71" s="174"/>
      <c r="H71" s="174"/>
      <c r="I71" s="174"/>
      <c r="J71" s="174"/>
    </row>
    <row r="72" spans="1:10">
      <c r="A72" s="297"/>
      <c r="B72" s="182">
        <v>29</v>
      </c>
      <c r="C72" s="183"/>
      <c r="D72" s="183">
        <v>34</v>
      </c>
      <c r="E72" s="183"/>
      <c r="F72" s="174"/>
      <c r="G72" s="174"/>
      <c r="H72" s="174"/>
      <c r="I72" s="174"/>
      <c r="J72" s="174"/>
    </row>
    <row r="73" spans="1:10">
      <c r="A73" s="300"/>
      <c r="B73" s="182">
        <v>30</v>
      </c>
      <c r="C73" s="183"/>
      <c r="D73" s="183">
        <v>35</v>
      </c>
      <c r="E73" s="183"/>
      <c r="F73" s="174"/>
      <c r="G73" s="174"/>
      <c r="H73" s="174"/>
      <c r="I73" s="174"/>
      <c r="J73" s="174"/>
    </row>
    <row r="74" spans="1:10">
      <c r="A74" s="297" t="s">
        <v>87</v>
      </c>
      <c r="B74" s="182">
        <v>22</v>
      </c>
      <c r="C74" s="183"/>
      <c r="D74" s="183">
        <v>36</v>
      </c>
      <c r="E74" s="183"/>
      <c r="F74" s="174"/>
      <c r="G74" s="174"/>
      <c r="H74" s="174"/>
      <c r="I74" s="174"/>
      <c r="J74" s="174"/>
    </row>
    <row r="75" spans="1:10">
      <c r="A75" s="297"/>
      <c r="B75" s="182">
        <v>23</v>
      </c>
      <c r="C75" s="183"/>
      <c r="D75" s="183">
        <v>37</v>
      </c>
      <c r="E75" s="183"/>
      <c r="F75" s="174"/>
      <c r="G75" s="174"/>
      <c r="H75" s="174"/>
      <c r="I75" s="174"/>
      <c r="J75" s="174"/>
    </row>
    <row r="76" spans="1:10">
      <c r="A76" s="297"/>
      <c r="B76" s="182">
        <v>24</v>
      </c>
      <c r="C76" s="183"/>
      <c r="D76" s="183">
        <v>38</v>
      </c>
      <c r="E76" s="183"/>
      <c r="F76" s="174"/>
      <c r="G76" s="174"/>
      <c r="H76" s="174"/>
      <c r="I76" s="174"/>
      <c r="J76" s="174"/>
    </row>
    <row r="77" spans="1:10">
      <c r="A77" s="297"/>
      <c r="B77" s="182">
        <v>25</v>
      </c>
      <c r="C77" s="183"/>
      <c r="D77" s="183">
        <v>39</v>
      </c>
      <c r="E77" s="183"/>
      <c r="F77" s="174"/>
      <c r="G77" s="174"/>
      <c r="H77" s="174"/>
      <c r="I77" s="174"/>
      <c r="J77" s="174"/>
    </row>
    <row r="78" spans="1:10">
      <c r="A78" s="300"/>
      <c r="B78" s="182">
        <v>26</v>
      </c>
      <c r="C78" s="183"/>
      <c r="D78" s="183" t="s">
        <v>30</v>
      </c>
      <c r="E78" s="183"/>
      <c r="F78" s="174"/>
      <c r="G78" s="174"/>
      <c r="H78" s="174"/>
      <c r="I78" s="174"/>
      <c r="J78" s="174"/>
    </row>
    <row r="79" spans="1:10">
      <c r="A79" s="297" t="s">
        <v>88</v>
      </c>
      <c r="B79" s="182">
        <v>27</v>
      </c>
      <c r="C79" s="183"/>
      <c r="D79" s="183">
        <v>40</v>
      </c>
      <c r="E79" s="183"/>
      <c r="F79" s="174"/>
      <c r="G79" s="174"/>
      <c r="H79" s="174"/>
      <c r="I79" s="174"/>
      <c r="J79" s="174"/>
    </row>
    <row r="80" spans="1:10">
      <c r="A80" s="297"/>
      <c r="B80" s="182" t="s">
        <v>30</v>
      </c>
      <c r="C80" s="183"/>
      <c r="D80" s="183">
        <v>41</v>
      </c>
      <c r="E80" s="183"/>
      <c r="F80" s="174"/>
      <c r="G80" s="174"/>
      <c r="H80" s="174"/>
      <c r="I80" s="174"/>
      <c r="J80" s="174"/>
    </row>
    <row r="81" spans="1:10" ht="25.5">
      <c r="A81" s="298"/>
      <c r="B81" s="182" t="s">
        <v>30</v>
      </c>
      <c r="C81" s="183"/>
      <c r="D81" s="183">
        <v>42</v>
      </c>
      <c r="E81" s="183" t="s">
        <v>85</v>
      </c>
      <c r="F81" s="174"/>
      <c r="G81" s="174"/>
      <c r="H81" s="174"/>
      <c r="I81" s="174"/>
      <c r="J81" s="174"/>
    </row>
    <row r="82" spans="1:10" ht="25.5">
      <c r="A82" s="297" t="s">
        <v>89</v>
      </c>
      <c r="B82" s="182">
        <v>28</v>
      </c>
      <c r="C82" s="183" t="s">
        <v>90</v>
      </c>
      <c r="D82" s="183">
        <v>43</v>
      </c>
      <c r="E82" s="183"/>
      <c r="F82" s="174"/>
      <c r="G82" s="174"/>
      <c r="H82" s="174"/>
      <c r="I82" s="174"/>
      <c r="J82" s="174"/>
    </row>
    <row r="83" spans="1:10">
      <c r="A83" s="297"/>
      <c r="B83" s="182">
        <v>29</v>
      </c>
      <c r="C83" s="217"/>
      <c r="D83" s="183">
        <v>44</v>
      </c>
      <c r="E83" s="183"/>
      <c r="F83" s="174"/>
      <c r="G83" s="174"/>
      <c r="H83" s="174"/>
      <c r="I83" s="174"/>
      <c r="J83" s="174"/>
    </row>
    <row r="84" spans="1:10" ht="25.5">
      <c r="A84" s="297"/>
      <c r="B84" s="182">
        <v>30</v>
      </c>
      <c r="C84" s="212" t="s">
        <v>91</v>
      </c>
      <c r="D84" s="183">
        <v>45</v>
      </c>
      <c r="E84" s="183"/>
      <c r="F84" s="174"/>
      <c r="G84" s="174"/>
      <c r="H84" s="174"/>
      <c r="I84" s="174"/>
      <c r="J84" s="174"/>
    </row>
    <row r="85" spans="1:10">
      <c r="A85" s="297"/>
      <c r="B85" s="182" t="s">
        <v>30</v>
      </c>
      <c r="C85" s="207" t="s">
        <v>30</v>
      </c>
      <c r="D85" s="183">
        <v>46</v>
      </c>
      <c r="E85" s="183"/>
      <c r="F85" s="174"/>
      <c r="G85" s="174"/>
      <c r="H85" s="174"/>
      <c r="I85" s="174"/>
      <c r="J85" s="174"/>
    </row>
    <row r="86" spans="1:10">
      <c r="A86" s="297"/>
      <c r="B86" s="182" t="s">
        <v>30</v>
      </c>
      <c r="C86" s="217" t="s">
        <v>30</v>
      </c>
      <c r="D86" s="183">
        <v>47</v>
      </c>
      <c r="E86" s="183"/>
      <c r="F86" s="174"/>
      <c r="G86" s="174"/>
      <c r="H86" s="174"/>
      <c r="I86" s="174"/>
      <c r="J86" s="174"/>
    </row>
    <row r="87" spans="1:10">
      <c r="A87" s="297"/>
      <c r="B87" s="218" t="s">
        <v>30</v>
      </c>
      <c r="C87" s="219" t="s">
        <v>30</v>
      </c>
      <c r="D87" s="217">
        <v>48</v>
      </c>
      <c r="E87" s="217"/>
      <c r="F87" s="174"/>
      <c r="G87" s="174"/>
      <c r="H87" s="174"/>
      <c r="I87" s="174"/>
      <c r="J87" s="174"/>
    </row>
    <row r="88" spans="1:10">
      <c r="A88" s="297"/>
      <c r="B88" s="220" t="s">
        <v>30</v>
      </c>
      <c r="C88" s="219" t="s">
        <v>30</v>
      </c>
      <c r="D88" s="219">
        <v>49</v>
      </c>
      <c r="E88" s="174"/>
      <c r="F88" s="174"/>
      <c r="G88" s="174"/>
      <c r="H88" s="174"/>
      <c r="I88" s="174"/>
      <c r="J88" s="174"/>
    </row>
    <row r="89" spans="1:10">
      <c r="A89" s="301"/>
      <c r="B89" s="220" t="s">
        <v>30</v>
      </c>
      <c r="C89" s="219" t="s">
        <v>30</v>
      </c>
      <c r="D89" s="174">
        <v>50</v>
      </c>
      <c r="E89" s="174"/>
      <c r="F89" s="174"/>
      <c r="G89" s="174"/>
      <c r="H89" s="174"/>
      <c r="I89" s="174"/>
      <c r="J89" s="174"/>
    </row>
    <row r="90" spans="1:10">
      <c r="A90" s="302" t="s">
        <v>92</v>
      </c>
      <c r="B90" s="221">
        <v>31</v>
      </c>
      <c r="C90" s="212"/>
      <c r="D90" s="180">
        <v>51</v>
      </c>
      <c r="E90" s="222"/>
      <c r="F90" s="174"/>
      <c r="G90" s="174"/>
      <c r="H90" s="174"/>
      <c r="I90" s="174"/>
      <c r="J90" s="174"/>
    </row>
    <row r="91" spans="1:10">
      <c r="A91" s="302"/>
      <c r="B91" s="223">
        <v>32</v>
      </c>
      <c r="C91" s="183"/>
      <c r="D91" s="183">
        <v>52</v>
      </c>
      <c r="E91" s="224"/>
      <c r="F91" s="174"/>
      <c r="G91" s="174"/>
      <c r="H91" s="174"/>
      <c r="I91" s="174"/>
      <c r="J91" s="174"/>
    </row>
    <row r="92" spans="1:10">
      <c r="A92" s="302"/>
      <c r="B92" s="225">
        <v>33</v>
      </c>
      <c r="C92" s="183"/>
      <c r="D92" s="183">
        <v>53</v>
      </c>
      <c r="E92" s="184"/>
      <c r="F92" s="215"/>
      <c r="G92" s="215"/>
      <c r="H92" s="215"/>
      <c r="I92" s="215"/>
      <c r="J92" s="215"/>
    </row>
    <row r="93" spans="1:10">
      <c r="A93" s="302"/>
      <c r="B93" s="225">
        <v>34</v>
      </c>
      <c r="C93" s="183"/>
      <c r="D93" s="207">
        <v>54</v>
      </c>
      <c r="E93" s="184"/>
      <c r="F93" s="215"/>
      <c r="G93" s="215"/>
      <c r="H93" s="215"/>
      <c r="I93" s="215"/>
      <c r="J93" s="215" t="s">
        <v>93</v>
      </c>
    </row>
    <row r="94" spans="1:10">
      <c r="A94" s="302"/>
      <c r="B94" s="225" t="s">
        <v>30</v>
      </c>
      <c r="C94" s="215"/>
      <c r="D94" s="226">
        <v>55</v>
      </c>
      <c r="E94" s="184"/>
      <c r="F94" s="215"/>
      <c r="G94" s="215"/>
      <c r="H94" s="215"/>
      <c r="I94" s="215"/>
      <c r="J94" s="215"/>
    </row>
    <row r="95" spans="1:10">
      <c r="A95" s="303"/>
      <c r="B95" s="227" t="s">
        <v>30</v>
      </c>
      <c r="C95" s="228" t="s">
        <v>30</v>
      </c>
      <c r="D95" s="229">
        <v>56</v>
      </c>
      <c r="E95" s="230"/>
      <c r="F95" s="215"/>
      <c r="G95" s="215"/>
      <c r="H95" s="215"/>
      <c r="I95" s="215"/>
      <c r="J95" s="215"/>
    </row>
  </sheetData>
  <mergeCells count="23">
    <mergeCell ref="A71:A73"/>
    <mergeCell ref="A74:A78"/>
    <mergeCell ref="A79:A81"/>
    <mergeCell ref="A82:A89"/>
    <mergeCell ref="A90:A95"/>
    <mergeCell ref="A37:A45"/>
    <mergeCell ref="A46:A50"/>
    <mergeCell ref="A51:A58"/>
    <mergeCell ref="A59:A61"/>
    <mergeCell ref="A62:A70"/>
    <mergeCell ref="B1:D1"/>
    <mergeCell ref="B2:D2"/>
    <mergeCell ref="B5:C5"/>
    <mergeCell ref="B7:E7"/>
    <mergeCell ref="B10:E10"/>
    <mergeCell ref="A30:A32"/>
    <mergeCell ref="A33:A34"/>
    <mergeCell ref="A35:E35"/>
    <mergeCell ref="A11:E11"/>
    <mergeCell ref="A14:A16"/>
    <mergeCell ref="A17:A19"/>
    <mergeCell ref="A20:A25"/>
    <mergeCell ref="A26:A2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56"/>
  <sheetViews>
    <sheetView zoomScale="120" zoomScaleNormal="120" workbookViewId="0">
      <selection activeCell="D6" sqref="D6"/>
    </sheetView>
  </sheetViews>
  <sheetFormatPr defaultColWidth="10.5703125" defaultRowHeight="18.75"/>
  <cols>
    <col min="1" max="1" width="52.140625" style="91" customWidth="1"/>
    <col min="2" max="2" width="19.140625" style="92" customWidth="1"/>
  </cols>
  <sheetData>
    <row r="1" spans="1:11" ht="22.5" customHeight="1">
      <c r="A1" s="304" t="s">
        <v>20</v>
      </c>
      <c r="B1" s="304"/>
      <c r="H1" s="173"/>
      <c r="I1" s="173"/>
      <c r="J1" s="173"/>
      <c r="K1" s="173"/>
    </row>
    <row r="2" spans="1:11">
      <c r="A2" s="543" t="s">
        <v>94</v>
      </c>
      <c r="B2" s="543"/>
      <c r="C2" s="543"/>
      <c r="D2" s="543"/>
      <c r="E2" s="543"/>
      <c r="F2" s="543"/>
      <c r="G2" s="543"/>
      <c r="H2" s="173"/>
      <c r="I2" s="173"/>
      <c r="J2" s="173"/>
      <c r="K2" s="173"/>
    </row>
    <row r="3" spans="1:11">
      <c r="A3" s="544" t="s">
        <v>95</v>
      </c>
      <c r="B3" s="545"/>
      <c r="C3" s="545"/>
      <c r="D3" s="545"/>
      <c r="E3" s="545"/>
      <c r="F3" s="545"/>
      <c r="G3" s="546"/>
      <c r="H3" s="173"/>
      <c r="I3" s="173"/>
      <c r="J3" s="173"/>
      <c r="K3" s="173"/>
    </row>
    <row r="4" spans="1:11" ht="28.5" customHeight="1">
      <c r="A4" s="305" t="s">
        <v>96</v>
      </c>
      <c r="B4" s="306"/>
      <c r="C4" s="547" t="s">
        <v>97</v>
      </c>
      <c r="D4" s="547"/>
      <c r="E4" s="547"/>
      <c r="F4" s="548"/>
      <c r="G4" s="231" t="s">
        <v>98</v>
      </c>
      <c r="H4" s="173"/>
      <c r="I4" s="173"/>
      <c r="J4" s="173"/>
      <c r="K4" s="173"/>
    </row>
    <row r="5" spans="1:11" ht="46.5" customHeight="1">
      <c r="A5" s="307"/>
      <c r="B5" s="308"/>
      <c r="C5" s="232" t="s">
        <v>99</v>
      </c>
      <c r="D5" s="232" t="s">
        <v>100</v>
      </c>
      <c r="E5" s="232" t="s">
        <v>101</v>
      </c>
      <c r="F5" s="232" t="s">
        <v>102</v>
      </c>
      <c r="G5" s="233" t="s">
        <v>30</v>
      </c>
      <c r="H5" s="173"/>
      <c r="I5" s="173"/>
      <c r="J5" s="173"/>
      <c r="K5" s="173"/>
    </row>
    <row r="6" spans="1:11" ht="37.5">
      <c r="A6" s="234" t="s">
        <v>103</v>
      </c>
      <c r="B6" s="235"/>
      <c r="C6" s="236">
        <v>17</v>
      </c>
      <c r="D6" s="236">
        <v>9</v>
      </c>
      <c r="E6" s="236" t="s">
        <v>104</v>
      </c>
      <c r="F6" s="236" t="s">
        <v>105</v>
      </c>
      <c r="G6" s="237"/>
      <c r="H6" s="173"/>
      <c r="I6" s="173"/>
      <c r="J6" s="173"/>
      <c r="K6" s="173"/>
    </row>
    <row r="7" spans="1:11" ht="27">
      <c r="A7" s="234" t="s">
        <v>106</v>
      </c>
      <c r="B7" s="235"/>
      <c r="C7" s="236">
        <v>4</v>
      </c>
      <c r="D7" s="236">
        <v>13</v>
      </c>
      <c r="E7" s="236" t="s">
        <v>107</v>
      </c>
      <c r="F7" s="236" t="s">
        <v>108</v>
      </c>
      <c r="G7" s="212" t="s">
        <v>109</v>
      </c>
      <c r="H7" s="173"/>
      <c r="I7" s="173"/>
      <c r="J7" s="173"/>
      <c r="K7" s="173"/>
    </row>
    <row r="8" spans="1:11" ht="28.5" customHeight="1">
      <c r="A8" s="234" t="s">
        <v>110</v>
      </c>
      <c r="B8" s="235"/>
      <c r="C8" s="236">
        <v>17</v>
      </c>
      <c r="D8" s="236">
        <v>9</v>
      </c>
      <c r="E8" s="236" t="s">
        <v>104</v>
      </c>
      <c r="F8" s="236" t="s">
        <v>105</v>
      </c>
      <c r="G8" s="183" t="s">
        <v>109</v>
      </c>
      <c r="H8" s="173"/>
      <c r="I8" s="173"/>
      <c r="J8" s="173"/>
      <c r="K8" s="173"/>
    </row>
    <row r="9" spans="1:11" ht="65.25">
      <c r="A9" s="234" t="s">
        <v>111</v>
      </c>
      <c r="B9" s="235"/>
      <c r="C9" s="236" t="s">
        <v>112</v>
      </c>
      <c r="D9" s="236" t="s">
        <v>113</v>
      </c>
      <c r="E9" s="236">
        <v>6</v>
      </c>
      <c r="F9" s="236">
        <v>25</v>
      </c>
      <c r="G9" s="183" t="s">
        <v>109</v>
      </c>
      <c r="H9" s="173"/>
      <c r="I9" s="173"/>
      <c r="J9" s="173"/>
      <c r="K9" s="173"/>
    </row>
    <row r="10" spans="1:11" ht="39.75">
      <c r="A10" s="234" t="s">
        <v>114</v>
      </c>
      <c r="B10" s="235"/>
      <c r="C10" s="236" t="s">
        <v>115</v>
      </c>
      <c r="D10" s="236" t="s">
        <v>116</v>
      </c>
      <c r="E10" s="236" t="s">
        <v>115</v>
      </c>
      <c r="F10" s="236" t="s">
        <v>117</v>
      </c>
      <c r="G10" s="183" t="s">
        <v>109</v>
      </c>
      <c r="H10" s="173"/>
      <c r="I10" s="173"/>
      <c r="J10" s="173"/>
      <c r="K10" s="173"/>
    </row>
    <row r="11" spans="1:11" ht="56.25">
      <c r="A11" s="238" t="s">
        <v>118</v>
      </c>
      <c r="B11" s="239"/>
      <c r="C11" s="240" t="s">
        <v>115</v>
      </c>
      <c r="D11" s="236" t="s">
        <v>119</v>
      </c>
      <c r="E11" s="236" t="s">
        <v>120</v>
      </c>
      <c r="F11" s="236">
        <v>39</v>
      </c>
      <c r="G11" s="183" t="s">
        <v>109</v>
      </c>
      <c r="H11" s="173"/>
      <c r="I11" s="173"/>
      <c r="J11" s="173"/>
      <c r="K11" s="173"/>
    </row>
    <row r="12" spans="1:11" ht="56.25">
      <c r="A12" s="238" t="s">
        <v>121</v>
      </c>
      <c r="B12" s="239"/>
      <c r="C12" s="240" t="s">
        <v>122</v>
      </c>
      <c r="D12" s="236" t="s">
        <v>123</v>
      </c>
      <c r="E12" s="236" t="s">
        <v>120</v>
      </c>
      <c r="F12" s="236" t="s">
        <v>124</v>
      </c>
      <c r="G12" s="183" t="s">
        <v>109</v>
      </c>
      <c r="H12" s="173"/>
      <c r="I12" s="173"/>
      <c r="J12" s="173"/>
      <c r="K12" s="173"/>
    </row>
    <row r="13" spans="1:11" ht="56.25">
      <c r="A13" s="238" t="s">
        <v>125</v>
      </c>
      <c r="B13" s="239"/>
      <c r="C13" s="240" t="s">
        <v>126</v>
      </c>
      <c r="D13" s="240" t="s">
        <v>126</v>
      </c>
      <c r="E13" s="236" t="s">
        <v>127</v>
      </c>
      <c r="F13" s="236" t="s">
        <v>128</v>
      </c>
      <c r="G13" s="183" t="s">
        <v>109</v>
      </c>
      <c r="H13" s="173"/>
      <c r="I13" s="173"/>
      <c r="J13" s="173"/>
      <c r="K13" s="173"/>
    </row>
    <row r="14" spans="1:11" ht="27">
      <c r="A14" s="238" t="s">
        <v>129</v>
      </c>
      <c r="B14" s="239"/>
      <c r="C14" s="240" t="s">
        <v>130</v>
      </c>
      <c r="D14" s="240" t="s">
        <v>131</v>
      </c>
      <c r="E14" s="236">
        <v>21</v>
      </c>
      <c r="F14" s="240">
        <v>35</v>
      </c>
      <c r="G14" s="183" t="s">
        <v>109</v>
      </c>
      <c r="H14" s="173"/>
      <c r="I14" s="173"/>
      <c r="J14" s="173"/>
      <c r="K14" s="173"/>
    </row>
    <row r="15" spans="1:11" ht="27">
      <c r="A15" s="238" t="s">
        <v>132</v>
      </c>
      <c r="B15" s="239"/>
      <c r="C15" s="240" t="s">
        <v>115</v>
      </c>
      <c r="D15" s="240">
        <v>18</v>
      </c>
      <c r="E15" s="236">
        <v>22</v>
      </c>
      <c r="F15" s="240" t="s">
        <v>133</v>
      </c>
      <c r="G15" s="183" t="s">
        <v>109</v>
      </c>
      <c r="H15" s="173"/>
      <c r="I15" s="173"/>
      <c r="J15" s="173"/>
      <c r="K15" s="173"/>
    </row>
    <row r="16" spans="1:11" ht="39.75">
      <c r="A16" s="238" t="s">
        <v>134</v>
      </c>
      <c r="B16" s="239"/>
      <c r="C16" s="240">
        <v>7</v>
      </c>
      <c r="D16" s="236" t="s">
        <v>135</v>
      </c>
      <c r="E16" s="236" t="s">
        <v>136</v>
      </c>
      <c r="F16" s="240" t="s">
        <v>137</v>
      </c>
      <c r="G16" s="183" t="s">
        <v>138</v>
      </c>
      <c r="H16" s="173"/>
      <c r="I16" s="173"/>
      <c r="J16" s="173"/>
      <c r="K16" s="173"/>
    </row>
    <row r="17" spans="1:11" ht="56.25">
      <c r="A17" s="238" t="s">
        <v>139</v>
      </c>
      <c r="B17" s="239"/>
      <c r="C17" s="240" t="s">
        <v>115</v>
      </c>
      <c r="D17" s="240" t="s">
        <v>140</v>
      </c>
      <c r="E17" s="236" t="s">
        <v>141</v>
      </c>
      <c r="F17" s="240" t="s">
        <v>142</v>
      </c>
      <c r="G17" s="183" t="s">
        <v>109</v>
      </c>
      <c r="H17" s="173"/>
      <c r="I17" s="173"/>
      <c r="J17" s="173"/>
      <c r="K17" s="173"/>
    </row>
    <row r="18" spans="1:11" ht="39.75">
      <c r="A18" s="238" t="s">
        <v>143</v>
      </c>
      <c r="B18" s="239"/>
      <c r="C18" s="236">
        <v>7</v>
      </c>
      <c r="D18" s="236" t="s">
        <v>119</v>
      </c>
      <c r="E18" s="236">
        <v>26</v>
      </c>
      <c r="F18" s="236">
        <v>45</v>
      </c>
      <c r="G18" s="183" t="s">
        <v>109</v>
      </c>
      <c r="H18" s="173"/>
      <c r="I18" s="173"/>
      <c r="J18" s="173"/>
      <c r="K18" s="173"/>
    </row>
    <row r="19" spans="1:11" ht="27">
      <c r="A19" s="241" t="s">
        <v>144</v>
      </c>
      <c r="B19" s="239"/>
      <c r="C19" s="242" t="s">
        <v>115</v>
      </c>
      <c r="D19" s="243">
        <v>7</v>
      </c>
      <c r="E19" s="243" t="s">
        <v>145</v>
      </c>
      <c r="F19" s="243" t="s">
        <v>146</v>
      </c>
      <c r="G19" s="183" t="s">
        <v>109</v>
      </c>
      <c r="H19" s="173"/>
      <c r="I19" s="173"/>
      <c r="J19" s="173"/>
      <c r="K19" s="173"/>
    </row>
    <row r="20" spans="1:11" ht="27">
      <c r="A20" s="244" t="s">
        <v>147</v>
      </c>
      <c r="B20" s="245"/>
      <c r="C20" s="242" t="s">
        <v>116</v>
      </c>
      <c r="D20" s="243" t="s">
        <v>113</v>
      </c>
      <c r="E20" s="243">
        <v>3</v>
      </c>
      <c r="F20" s="243" t="s">
        <v>148</v>
      </c>
      <c r="G20" s="246" t="s">
        <v>30</v>
      </c>
      <c r="H20" s="173"/>
      <c r="I20" s="173"/>
      <c r="J20" s="173"/>
      <c r="K20" s="173"/>
    </row>
    <row r="21" spans="1:11">
      <c r="A21" s="244" t="s">
        <v>149</v>
      </c>
      <c r="B21" s="245"/>
      <c r="C21" s="242" t="s">
        <v>150</v>
      </c>
      <c r="D21" s="243" t="s">
        <v>151</v>
      </c>
      <c r="E21" s="243">
        <v>6</v>
      </c>
      <c r="F21" s="243">
        <v>45</v>
      </c>
      <c r="G21" s="246" t="s">
        <v>30</v>
      </c>
      <c r="H21" s="173"/>
      <c r="I21" s="173"/>
      <c r="J21" s="173"/>
      <c r="K21" s="173"/>
    </row>
    <row r="22" spans="1:11" ht="27">
      <c r="A22" s="247" t="s">
        <v>152</v>
      </c>
      <c r="B22" s="245"/>
      <c r="C22" s="242" t="s">
        <v>115</v>
      </c>
      <c r="D22" s="243" t="s">
        <v>153</v>
      </c>
      <c r="E22" s="243" t="s">
        <v>154</v>
      </c>
      <c r="F22" s="243" t="s">
        <v>155</v>
      </c>
      <c r="G22" s="246" t="s">
        <v>30</v>
      </c>
      <c r="H22" s="173"/>
      <c r="I22" s="173"/>
      <c r="J22" s="173"/>
      <c r="K22" s="173"/>
    </row>
    <row r="23" spans="1:11" ht="37.5">
      <c r="A23" s="247" t="s">
        <v>156</v>
      </c>
      <c r="B23" s="245"/>
      <c r="C23" s="242" t="s">
        <v>115</v>
      </c>
      <c r="D23" s="243" t="s">
        <v>157</v>
      </c>
      <c r="E23" s="243" t="s">
        <v>154</v>
      </c>
      <c r="F23" s="243" t="s">
        <v>158</v>
      </c>
      <c r="G23" s="246" t="s">
        <v>30</v>
      </c>
      <c r="H23" s="173"/>
      <c r="I23" s="173"/>
      <c r="J23" s="173"/>
      <c r="K23" s="173"/>
    </row>
    <row r="24" spans="1:11" ht="93.75">
      <c r="A24" s="244" t="s">
        <v>159</v>
      </c>
      <c r="B24" s="245"/>
      <c r="C24" s="242" t="s">
        <v>160</v>
      </c>
      <c r="D24" s="243" t="s">
        <v>131</v>
      </c>
      <c r="E24" s="243" t="s">
        <v>161</v>
      </c>
      <c r="F24" s="243" t="s">
        <v>162</v>
      </c>
      <c r="G24" s="246" t="s">
        <v>30</v>
      </c>
      <c r="H24" s="173"/>
      <c r="I24" s="173"/>
      <c r="J24" s="173"/>
      <c r="K24" s="173"/>
    </row>
    <row r="25" spans="1:11" ht="56.25">
      <c r="A25" s="248" t="s">
        <v>163</v>
      </c>
      <c r="B25" s="249"/>
      <c r="C25" s="242" t="s">
        <v>164</v>
      </c>
      <c r="D25" s="243">
        <v>6</v>
      </c>
      <c r="E25" s="243" t="s">
        <v>165</v>
      </c>
      <c r="F25" s="243">
        <v>15</v>
      </c>
      <c r="G25" s="246" t="s">
        <v>30</v>
      </c>
      <c r="H25" s="173"/>
      <c r="I25" s="173"/>
      <c r="J25" s="173"/>
      <c r="K25" s="173"/>
    </row>
    <row r="26" spans="1:11" ht="37.5">
      <c r="A26" s="248" t="s">
        <v>166</v>
      </c>
      <c r="B26" s="249"/>
      <c r="C26" s="242" t="s">
        <v>167</v>
      </c>
      <c r="D26" s="243" t="s">
        <v>168</v>
      </c>
      <c r="E26" s="243" t="s">
        <v>169</v>
      </c>
      <c r="F26" s="243" t="s">
        <v>170</v>
      </c>
      <c r="G26" s="246" t="s">
        <v>30</v>
      </c>
      <c r="H26" s="173"/>
      <c r="I26" s="173"/>
      <c r="J26" s="173"/>
      <c r="K26" s="173"/>
    </row>
    <row r="27" spans="1:11" ht="56.25">
      <c r="A27" s="248" t="s">
        <v>171</v>
      </c>
      <c r="B27" s="249"/>
      <c r="C27" s="242" t="s">
        <v>126</v>
      </c>
      <c r="D27" s="243" t="s">
        <v>126</v>
      </c>
      <c r="E27" s="243" t="s">
        <v>127</v>
      </c>
      <c r="F27" s="243" t="s">
        <v>128</v>
      </c>
      <c r="G27" s="246" t="s">
        <v>30</v>
      </c>
      <c r="H27" s="173"/>
      <c r="I27" s="173"/>
      <c r="J27" s="173"/>
      <c r="K27" s="173"/>
    </row>
    <row r="28" spans="1:11" ht="56.25">
      <c r="A28" s="250" t="s">
        <v>172</v>
      </c>
      <c r="B28" s="251"/>
      <c r="C28" s="242" t="s">
        <v>173</v>
      </c>
      <c r="D28" s="243">
        <v>13</v>
      </c>
      <c r="E28" s="243" t="s">
        <v>174</v>
      </c>
      <c r="F28" s="243" t="s">
        <v>175</v>
      </c>
      <c r="G28" s="246" t="s">
        <v>30</v>
      </c>
      <c r="H28" s="173"/>
      <c r="I28" s="173"/>
      <c r="J28" s="173"/>
      <c r="K28" s="173"/>
    </row>
    <row r="29" spans="1:11" ht="56.25">
      <c r="A29" s="250" t="s">
        <v>176</v>
      </c>
      <c r="B29" s="251"/>
      <c r="C29" s="242" t="s">
        <v>177</v>
      </c>
      <c r="D29" s="243" t="s">
        <v>178</v>
      </c>
      <c r="E29" s="243" t="s">
        <v>179</v>
      </c>
      <c r="F29" s="243" t="s">
        <v>180</v>
      </c>
      <c r="G29" s="246" t="s">
        <v>30</v>
      </c>
      <c r="H29" s="173"/>
      <c r="I29" s="173"/>
      <c r="J29" s="173"/>
      <c r="K29" s="173"/>
    </row>
    <row r="30" spans="1:11" ht="75">
      <c r="A30" s="250" t="s">
        <v>181</v>
      </c>
      <c r="B30" s="251"/>
      <c r="C30" s="242" t="s">
        <v>182</v>
      </c>
      <c r="D30" s="243" t="s">
        <v>183</v>
      </c>
      <c r="E30" s="243" t="s">
        <v>184</v>
      </c>
      <c r="F30" s="243" t="s">
        <v>185</v>
      </c>
      <c r="G30" s="246" t="s">
        <v>30</v>
      </c>
      <c r="H30" s="173"/>
      <c r="I30" s="173"/>
      <c r="J30" s="173"/>
      <c r="K30" s="173"/>
    </row>
    <row r="31" spans="1:11" ht="39.75">
      <c r="A31" s="252" t="s">
        <v>186</v>
      </c>
      <c r="B31" s="253"/>
      <c r="C31" s="242" t="s">
        <v>167</v>
      </c>
      <c r="D31" s="243" t="s">
        <v>168</v>
      </c>
      <c r="E31" s="243" t="s">
        <v>169</v>
      </c>
      <c r="F31" s="243" t="s">
        <v>170</v>
      </c>
      <c r="G31" s="246" t="s">
        <v>30</v>
      </c>
      <c r="H31" s="173"/>
      <c r="I31" s="173"/>
      <c r="J31" s="173"/>
      <c r="K31" s="173"/>
    </row>
    <row r="32" spans="1:11" ht="37.5">
      <c r="A32" s="252" t="s">
        <v>187</v>
      </c>
      <c r="B32" s="253"/>
      <c r="C32" s="242" t="s">
        <v>167</v>
      </c>
      <c r="D32" s="243" t="s">
        <v>168</v>
      </c>
      <c r="E32" s="243" t="s">
        <v>165</v>
      </c>
      <c r="F32" s="243" t="s">
        <v>170</v>
      </c>
      <c r="G32" s="246" t="s">
        <v>30</v>
      </c>
      <c r="H32" s="173"/>
      <c r="I32" s="173"/>
      <c r="J32" s="173"/>
      <c r="K32" s="173"/>
    </row>
    <row r="33" spans="1:11">
      <c r="A33" s="252" t="s">
        <v>188</v>
      </c>
      <c r="B33" s="253"/>
      <c r="C33" s="254" t="s">
        <v>189</v>
      </c>
      <c r="D33" s="246">
        <v>13</v>
      </c>
      <c r="E33" s="246" t="s">
        <v>190</v>
      </c>
      <c r="F33" s="246" t="s">
        <v>191</v>
      </c>
      <c r="G33" s="246" t="s">
        <v>30</v>
      </c>
      <c r="H33" s="173"/>
      <c r="I33" s="173"/>
      <c r="J33" s="173"/>
      <c r="K33" s="173"/>
    </row>
    <row r="34" spans="1:11">
      <c r="A34" s="252" t="s">
        <v>192</v>
      </c>
      <c r="B34" s="253"/>
      <c r="C34" s="254" t="s">
        <v>193</v>
      </c>
      <c r="D34" s="246" t="s">
        <v>194</v>
      </c>
      <c r="E34" s="246">
        <v>6</v>
      </c>
      <c r="F34" s="246">
        <v>1</v>
      </c>
      <c r="G34" s="246" t="s">
        <v>30</v>
      </c>
      <c r="H34" s="173"/>
      <c r="I34" s="173"/>
      <c r="J34" s="173"/>
      <c r="K34" s="173"/>
    </row>
    <row r="35" spans="1:11" ht="27">
      <c r="A35" s="252" t="s">
        <v>195</v>
      </c>
      <c r="B35" s="253"/>
      <c r="C35" s="254" t="s">
        <v>196</v>
      </c>
      <c r="D35" s="246">
        <v>6</v>
      </c>
      <c r="E35" s="246">
        <v>1</v>
      </c>
      <c r="F35" s="246">
        <v>15</v>
      </c>
      <c r="G35" s="246" t="s">
        <v>30</v>
      </c>
      <c r="H35" s="173"/>
      <c r="I35" s="173"/>
      <c r="J35" s="173"/>
      <c r="K35" s="173"/>
    </row>
    <row r="36" spans="1:11" ht="27">
      <c r="A36" s="252" t="s">
        <v>197</v>
      </c>
      <c r="B36" s="253"/>
      <c r="C36" s="254">
        <v>17</v>
      </c>
      <c r="D36" s="246">
        <v>18</v>
      </c>
      <c r="E36" s="246" t="s">
        <v>198</v>
      </c>
      <c r="F36" s="246">
        <v>22</v>
      </c>
      <c r="G36" s="246" t="s">
        <v>30</v>
      </c>
      <c r="H36" s="173"/>
      <c r="I36" s="173"/>
      <c r="J36" s="173"/>
      <c r="K36" s="173"/>
    </row>
    <row r="37" spans="1:11">
      <c r="A37" s="252" t="s">
        <v>199</v>
      </c>
      <c r="B37" s="253"/>
      <c r="C37" s="254" t="s">
        <v>200</v>
      </c>
      <c r="D37" s="246" t="s">
        <v>201</v>
      </c>
      <c r="E37" s="246">
        <v>3</v>
      </c>
      <c r="F37" s="246">
        <v>15</v>
      </c>
      <c r="G37" s="246" t="s">
        <v>30</v>
      </c>
      <c r="H37" s="173"/>
      <c r="I37" s="173"/>
      <c r="J37" s="173"/>
      <c r="K37" s="173"/>
    </row>
    <row r="38" spans="1:11">
      <c r="A38" s="252" t="s">
        <v>202</v>
      </c>
      <c r="B38" s="253"/>
      <c r="C38" s="254" t="s">
        <v>122</v>
      </c>
      <c r="D38" s="246" t="s">
        <v>203</v>
      </c>
      <c r="E38" s="246" t="s">
        <v>122</v>
      </c>
      <c r="F38" s="246" t="s">
        <v>204</v>
      </c>
      <c r="G38" s="246" t="s">
        <v>30</v>
      </c>
      <c r="H38" s="173"/>
      <c r="I38" s="173"/>
      <c r="J38" s="173"/>
      <c r="K38" s="173"/>
    </row>
    <row r="39" spans="1:11">
      <c r="A39" s="252" t="s">
        <v>205</v>
      </c>
      <c r="B39" s="253"/>
      <c r="C39" s="254">
        <v>6</v>
      </c>
      <c r="D39" s="246">
        <v>9</v>
      </c>
      <c r="E39" s="246">
        <v>3</v>
      </c>
      <c r="F39" s="246">
        <v>15</v>
      </c>
      <c r="G39" s="246" t="s">
        <v>30</v>
      </c>
      <c r="H39" s="173"/>
      <c r="I39" s="173"/>
      <c r="J39" s="173"/>
      <c r="K39" s="173"/>
    </row>
    <row r="40" spans="1:11" ht="27">
      <c r="A40" s="252" t="s">
        <v>206</v>
      </c>
      <c r="B40" s="253"/>
      <c r="C40" s="254" t="s">
        <v>117</v>
      </c>
      <c r="D40" s="246">
        <v>15</v>
      </c>
      <c r="E40" s="246">
        <v>6</v>
      </c>
      <c r="F40" s="246">
        <v>6</v>
      </c>
      <c r="G40" s="246" t="s">
        <v>30</v>
      </c>
      <c r="H40" s="173"/>
      <c r="I40" s="173"/>
      <c r="J40" s="173"/>
      <c r="K40" s="173"/>
    </row>
    <row r="41" spans="1:11">
      <c r="A41" s="252" t="s">
        <v>207</v>
      </c>
      <c r="B41" s="253"/>
      <c r="C41" s="254">
        <v>17</v>
      </c>
      <c r="D41" s="246">
        <v>13</v>
      </c>
      <c r="E41" s="246">
        <v>10</v>
      </c>
      <c r="F41" s="246">
        <v>15</v>
      </c>
      <c r="G41" s="246" t="s">
        <v>30</v>
      </c>
      <c r="H41" s="173"/>
      <c r="I41" s="173"/>
      <c r="J41" s="173"/>
      <c r="K41" s="173"/>
    </row>
    <row r="42" spans="1:11">
      <c r="A42" s="252" t="s">
        <v>208</v>
      </c>
      <c r="B42" s="253"/>
      <c r="C42" s="254">
        <v>10</v>
      </c>
      <c r="D42" s="246">
        <v>13</v>
      </c>
      <c r="E42" s="246">
        <v>6</v>
      </c>
      <c r="F42" s="246">
        <v>1</v>
      </c>
      <c r="G42" s="246" t="s">
        <v>30</v>
      </c>
      <c r="H42" s="173"/>
      <c r="I42" s="173"/>
      <c r="J42" s="173"/>
      <c r="K42" s="173"/>
    </row>
    <row r="43" spans="1:11">
      <c r="A43" s="252" t="s">
        <v>209</v>
      </c>
      <c r="B43" s="253"/>
      <c r="C43" s="254">
        <v>17</v>
      </c>
      <c r="D43" s="246">
        <v>10</v>
      </c>
      <c r="E43" s="246">
        <v>9</v>
      </c>
      <c r="F43" s="246" t="s">
        <v>210</v>
      </c>
      <c r="G43" s="246" t="s">
        <v>30</v>
      </c>
      <c r="H43" s="173"/>
      <c r="I43" s="173"/>
      <c r="J43" s="173"/>
      <c r="K43" s="173"/>
    </row>
    <row r="44" spans="1:11" ht="78">
      <c r="A44" s="252" t="s">
        <v>211</v>
      </c>
      <c r="B44" s="253"/>
      <c r="C44" s="254" t="s">
        <v>115</v>
      </c>
      <c r="D44" s="246" t="s">
        <v>212</v>
      </c>
      <c r="E44" s="246" t="s">
        <v>213</v>
      </c>
      <c r="F44" s="246" t="s">
        <v>214</v>
      </c>
      <c r="G44" s="246" t="s">
        <v>30</v>
      </c>
      <c r="H44" s="173"/>
      <c r="I44" s="173"/>
      <c r="J44" s="173"/>
      <c r="K44" s="173"/>
    </row>
    <row r="45" spans="1:11" ht="56.25">
      <c r="A45" s="252" t="s">
        <v>215</v>
      </c>
      <c r="B45" s="253"/>
      <c r="C45" s="254" t="s">
        <v>216</v>
      </c>
      <c r="D45" s="246" t="s">
        <v>126</v>
      </c>
      <c r="E45" s="243" t="s">
        <v>127</v>
      </c>
      <c r="F45" s="243" t="s">
        <v>128</v>
      </c>
      <c r="G45" s="246" t="s">
        <v>30</v>
      </c>
      <c r="H45" s="173"/>
      <c r="I45" s="173"/>
      <c r="J45" s="173"/>
      <c r="K45" s="173"/>
    </row>
    <row r="46" spans="1:11" ht="27">
      <c r="A46" s="255" t="s">
        <v>217</v>
      </c>
      <c r="B46" s="256"/>
      <c r="C46" s="254" t="s">
        <v>218</v>
      </c>
      <c r="D46" s="246" t="s">
        <v>219</v>
      </c>
      <c r="E46" s="246">
        <v>6</v>
      </c>
      <c r="F46" s="246" t="s">
        <v>220</v>
      </c>
      <c r="G46" s="246" t="s">
        <v>30</v>
      </c>
      <c r="H46" s="173"/>
      <c r="I46" s="173"/>
      <c r="J46" s="173"/>
      <c r="K46" s="173"/>
    </row>
    <row r="47" spans="1:11" ht="56.25">
      <c r="A47" s="255" t="s">
        <v>221</v>
      </c>
      <c r="B47" s="256"/>
      <c r="C47" s="254" t="s">
        <v>122</v>
      </c>
      <c r="D47" s="246" t="s">
        <v>122</v>
      </c>
      <c r="E47" s="246" t="s">
        <v>115</v>
      </c>
      <c r="F47" s="243" t="s">
        <v>222</v>
      </c>
      <c r="G47" s="246" t="s">
        <v>30</v>
      </c>
      <c r="H47" s="173"/>
      <c r="I47" s="173"/>
      <c r="J47" s="173"/>
      <c r="K47" s="173"/>
    </row>
    <row r="48" spans="1:11">
      <c r="A48" s="255" t="s">
        <v>223</v>
      </c>
      <c r="B48" s="256"/>
      <c r="C48" s="254">
        <v>17</v>
      </c>
      <c r="D48" s="246">
        <v>13</v>
      </c>
      <c r="E48" s="246" t="s">
        <v>146</v>
      </c>
      <c r="F48" s="246" t="s">
        <v>224</v>
      </c>
      <c r="G48" s="246" t="s">
        <v>30</v>
      </c>
      <c r="H48" s="173"/>
      <c r="I48" s="173"/>
      <c r="J48" s="173"/>
      <c r="K48" s="173"/>
    </row>
    <row r="49" spans="1:11" ht="27">
      <c r="A49" s="255" t="s">
        <v>225</v>
      </c>
      <c r="B49" s="256"/>
      <c r="C49" s="254">
        <v>10</v>
      </c>
      <c r="D49" s="246">
        <v>10</v>
      </c>
      <c r="E49" s="246">
        <v>6</v>
      </c>
      <c r="F49" s="246" t="s">
        <v>226</v>
      </c>
      <c r="G49" s="246" t="s">
        <v>30</v>
      </c>
      <c r="H49" s="173"/>
      <c r="I49" s="173"/>
      <c r="J49" s="173"/>
      <c r="K49" s="173"/>
    </row>
    <row r="50" spans="1:11" ht="27">
      <c r="A50" s="255" t="s">
        <v>227</v>
      </c>
      <c r="B50" s="256"/>
      <c r="C50" s="254" t="s">
        <v>228</v>
      </c>
      <c r="D50" s="246">
        <v>13</v>
      </c>
      <c r="E50" s="246">
        <v>6</v>
      </c>
      <c r="F50" s="246" t="s">
        <v>229</v>
      </c>
      <c r="G50" s="246" t="s">
        <v>30</v>
      </c>
      <c r="H50" s="173"/>
      <c r="I50" s="173"/>
      <c r="J50" s="173"/>
      <c r="K50" s="173"/>
    </row>
    <row r="51" spans="1:11" ht="27">
      <c r="A51" s="255" t="s">
        <v>230</v>
      </c>
      <c r="B51" s="256"/>
      <c r="C51" s="254" t="s">
        <v>231</v>
      </c>
      <c r="D51" s="246">
        <v>15</v>
      </c>
      <c r="E51" s="246" t="s">
        <v>213</v>
      </c>
      <c r="F51" s="246">
        <v>1</v>
      </c>
      <c r="G51" s="246" t="s">
        <v>30</v>
      </c>
      <c r="H51" s="173"/>
      <c r="I51" s="173"/>
      <c r="J51" s="173"/>
      <c r="K51" s="173"/>
    </row>
    <row r="52" spans="1:11" ht="56.25">
      <c r="A52" s="255" t="s">
        <v>232</v>
      </c>
      <c r="B52" s="256"/>
      <c r="C52" s="242" t="s">
        <v>122</v>
      </c>
      <c r="D52" s="243" t="s">
        <v>233</v>
      </c>
      <c r="E52" s="243" t="s">
        <v>136</v>
      </c>
      <c r="F52" s="243" t="s">
        <v>234</v>
      </c>
      <c r="G52" s="246" t="s">
        <v>30</v>
      </c>
      <c r="H52" s="173"/>
      <c r="I52" s="173"/>
      <c r="J52" s="173"/>
      <c r="K52" s="173"/>
    </row>
    <row r="53" spans="1:11" ht="56.25">
      <c r="A53" s="255" t="s">
        <v>235</v>
      </c>
      <c r="B53" s="256"/>
      <c r="C53" s="242" t="s">
        <v>236</v>
      </c>
      <c r="D53" s="243" t="s">
        <v>237</v>
      </c>
      <c r="E53" s="243" t="s">
        <v>238</v>
      </c>
      <c r="F53" s="243" t="s">
        <v>239</v>
      </c>
      <c r="G53" s="246" t="s">
        <v>30</v>
      </c>
      <c r="H53" s="173"/>
      <c r="I53" s="173"/>
      <c r="J53" s="173"/>
      <c r="K53" s="173"/>
    </row>
    <row r="54" spans="1:11" ht="56.25">
      <c r="A54" s="255" t="s">
        <v>240</v>
      </c>
      <c r="B54" s="256"/>
      <c r="C54" s="242" t="s">
        <v>236</v>
      </c>
      <c r="D54" s="243" t="s">
        <v>237</v>
      </c>
      <c r="E54" s="243" t="s">
        <v>238</v>
      </c>
      <c r="F54" s="243" t="s">
        <v>239</v>
      </c>
      <c r="G54" s="246" t="s">
        <v>30</v>
      </c>
      <c r="H54" s="173"/>
      <c r="I54" s="173"/>
      <c r="J54" s="173"/>
      <c r="K54" s="173"/>
    </row>
    <row r="55" spans="1:11" ht="56.25">
      <c r="A55" s="255" t="s">
        <v>241</v>
      </c>
      <c r="B55" s="256"/>
      <c r="C55" s="242" t="s">
        <v>236</v>
      </c>
      <c r="D55" s="243" t="s">
        <v>237</v>
      </c>
      <c r="E55" s="243" t="s">
        <v>238</v>
      </c>
      <c r="F55" s="243" t="s">
        <v>239</v>
      </c>
      <c r="G55" s="246" t="s">
        <v>30</v>
      </c>
      <c r="H55" s="173"/>
      <c r="I55" s="173"/>
      <c r="J55" s="173"/>
      <c r="K55" s="173"/>
    </row>
    <row r="56" spans="1:11" ht="56.25">
      <c r="A56" s="255" t="s">
        <v>242</v>
      </c>
      <c r="B56" s="256"/>
      <c r="C56" s="242" t="s">
        <v>236</v>
      </c>
      <c r="D56" s="243" t="s">
        <v>237</v>
      </c>
      <c r="E56" s="243" t="s">
        <v>238</v>
      </c>
      <c r="F56" s="243" t="s">
        <v>239</v>
      </c>
      <c r="G56" s="246" t="s">
        <v>30</v>
      </c>
      <c r="H56" s="173"/>
      <c r="I56" s="173"/>
      <c r="J56" s="173"/>
      <c r="K56" s="173"/>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2"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3" t="s">
        <v>243</v>
      </c>
      <c r="C2" s="314"/>
      <c r="D2" s="314"/>
      <c r="E2" s="314"/>
      <c r="F2" s="314"/>
      <c r="G2" s="314"/>
      <c r="H2" s="315"/>
    </row>
    <row r="3" spans="2:8" ht="16.5">
      <c r="B3" s="316" t="s">
        <v>244</v>
      </c>
      <c r="C3" s="317"/>
      <c r="D3" s="317"/>
      <c r="E3" s="317"/>
      <c r="F3" s="317"/>
      <c r="G3" s="317"/>
      <c r="H3" s="318"/>
    </row>
    <row r="4" spans="2:8" ht="88.5" customHeight="1">
      <c r="B4" s="319" t="s">
        <v>245</v>
      </c>
      <c r="C4" s="320"/>
      <c r="D4" s="320"/>
      <c r="E4" s="320"/>
      <c r="F4" s="320"/>
      <c r="G4" s="320"/>
      <c r="H4" s="321"/>
    </row>
    <row r="5" spans="2:8" ht="16.5">
      <c r="B5" s="7"/>
      <c r="C5" s="8"/>
      <c r="D5" s="8"/>
      <c r="E5" s="8"/>
      <c r="F5" s="8"/>
      <c r="G5" s="8"/>
      <c r="H5" s="9"/>
    </row>
    <row r="6" spans="2:8" ht="16.5" customHeight="1">
      <c r="B6" s="322" t="s">
        <v>246</v>
      </c>
      <c r="C6" s="323"/>
      <c r="D6" s="323"/>
      <c r="E6" s="323"/>
      <c r="F6" s="323"/>
      <c r="G6" s="323"/>
      <c r="H6" s="324"/>
    </row>
    <row r="7" spans="2:8" ht="44.25" customHeight="1">
      <c r="B7" s="322"/>
      <c r="C7" s="323"/>
      <c r="D7" s="323"/>
      <c r="E7" s="323"/>
      <c r="F7" s="323"/>
      <c r="G7" s="323"/>
      <c r="H7" s="324"/>
    </row>
    <row r="8" spans="2:8" ht="15.75" thickBot="1">
      <c r="B8" s="10"/>
      <c r="C8" s="11"/>
      <c r="D8" s="12"/>
      <c r="E8" s="13"/>
      <c r="F8" s="13"/>
      <c r="G8" s="14"/>
      <c r="H8" s="15"/>
    </row>
    <row r="9" spans="2:8">
      <c r="B9" s="10"/>
      <c r="C9" s="309" t="s">
        <v>247</v>
      </c>
      <c r="D9" s="310"/>
      <c r="E9" s="311" t="s">
        <v>248</v>
      </c>
      <c r="F9" s="312"/>
      <c r="G9" s="11"/>
      <c r="H9" s="15"/>
    </row>
    <row r="10" spans="2:8" ht="35.25" customHeight="1">
      <c r="B10" s="10"/>
      <c r="C10" s="325" t="s">
        <v>249</v>
      </c>
      <c r="D10" s="326"/>
      <c r="E10" s="327" t="s">
        <v>250</v>
      </c>
      <c r="F10" s="328"/>
      <c r="G10" s="11"/>
      <c r="H10" s="15"/>
    </row>
    <row r="11" spans="2:8" ht="17.25" customHeight="1">
      <c r="B11" s="10"/>
      <c r="C11" s="325" t="s">
        <v>251</v>
      </c>
      <c r="D11" s="326"/>
      <c r="E11" s="327" t="s">
        <v>252</v>
      </c>
      <c r="F11" s="328"/>
      <c r="G11" s="11"/>
      <c r="H11" s="15"/>
    </row>
    <row r="12" spans="2:8" ht="19.5" customHeight="1">
      <c r="B12" s="10"/>
      <c r="C12" s="325" t="s">
        <v>253</v>
      </c>
      <c r="D12" s="326"/>
      <c r="E12" s="327" t="s">
        <v>254</v>
      </c>
      <c r="F12" s="328"/>
      <c r="G12" s="11"/>
      <c r="H12" s="15"/>
    </row>
    <row r="13" spans="2:8" ht="27" customHeight="1">
      <c r="B13" s="10"/>
      <c r="C13" s="325" t="s">
        <v>255</v>
      </c>
      <c r="D13" s="326"/>
      <c r="E13" s="327" t="s">
        <v>256</v>
      </c>
      <c r="F13" s="328"/>
      <c r="G13" s="11"/>
      <c r="H13" s="15"/>
    </row>
    <row r="14" spans="2:8" ht="34.5" customHeight="1">
      <c r="B14" s="10"/>
      <c r="C14" s="329" t="s">
        <v>257</v>
      </c>
      <c r="D14" s="330"/>
      <c r="E14" s="331" t="s">
        <v>258</v>
      </c>
      <c r="F14" s="332"/>
      <c r="G14" s="11"/>
      <c r="H14" s="15"/>
    </row>
    <row r="15" spans="2:8" ht="27.75" customHeight="1">
      <c r="B15" s="10"/>
      <c r="C15" s="329" t="s">
        <v>259</v>
      </c>
      <c r="D15" s="330"/>
      <c r="E15" s="331" t="s">
        <v>260</v>
      </c>
      <c r="F15" s="332"/>
      <c r="G15" s="11"/>
      <c r="H15" s="15"/>
    </row>
    <row r="16" spans="2:8" ht="28.5" customHeight="1">
      <c r="B16" s="10"/>
      <c r="C16" s="329" t="s">
        <v>261</v>
      </c>
      <c r="D16" s="330"/>
      <c r="E16" s="331" t="s">
        <v>262</v>
      </c>
      <c r="F16" s="332"/>
      <c r="G16" s="11"/>
      <c r="H16" s="15"/>
    </row>
    <row r="17" spans="2:8" ht="72.75" customHeight="1">
      <c r="B17" s="10"/>
      <c r="C17" s="329" t="s">
        <v>263</v>
      </c>
      <c r="D17" s="330"/>
      <c r="E17" s="331" t="s">
        <v>264</v>
      </c>
      <c r="F17" s="332"/>
      <c r="G17" s="11"/>
      <c r="H17" s="15"/>
    </row>
    <row r="18" spans="2:8" ht="64.5" customHeight="1">
      <c r="B18" s="10"/>
      <c r="C18" s="329" t="s">
        <v>265</v>
      </c>
      <c r="D18" s="330"/>
      <c r="E18" s="331" t="s">
        <v>266</v>
      </c>
      <c r="F18" s="332"/>
      <c r="G18" s="11"/>
      <c r="H18" s="15"/>
    </row>
    <row r="19" spans="2:8" ht="71.25" customHeight="1">
      <c r="B19" s="10"/>
      <c r="C19" s="329" t="s">
        <v>267</v>
      </c>
      <c r="D19" s="330"/>
      <c r="E19" s="331" t="s">
        <v>268</v>
      </c>
      <c r="F19" s="332"/>
      <c r="G19" s="11"/>
      <c r="H19" s="15"/>
    </row>
    <row r="20" spans="2:8" ht="55.5" customHeight="1">
      <c r="B20" s="10"/>
      <c r="C20" s="333" t="s">
        <v>269</v>
      </c>
      <c r="D20" s="334"/>
      <c r="E20" s="331" t="s">
        <v>270</v>
      </c>
      <c r="F20" s="332"/>
      <c r="G20" s="11"/>
      <c r="H20" s="15"/>
    </row>
    <row r="21" spans="2:8" ht="42" customHeight="1">
      <c r="B21" s="10"/>
      <c r="C21" s="333" t="s">
        <v>271</v>
      </c>
      <c r="D21" s="334"/>
      <c r="E21" s="331" t="s">
        <v>272</v>
      </c>
      <c r="F21" s="332"/>
      <c r="G21" s="11"/>
      <c r="H21" s="15"/>
    </row>
    <row r="22" spans="2:8" ht="59.25" customHeight="1">
      <c r="B22" s="10"/>
      <c r="C22" s="333" t="s">
        <v>273</v>
      </c>
      <c r="D22" s="334"/>
      <c r="E22" s="331" t="s">
        <v>274</v>
      </c>
      <c r="F22" s="332"/>
      <c r="G22" s="11"/>
      <c r="H22" s="15"/>
    </row>
    <row r="23" spans="2:8" ht="23.25" customHeight="1">
      <c r="B23" s="10"/>
      <c r="C23" s="333" t="s">
        <v>275</v>
      </c>
      <c r="D23" s="334"/>
      <c r="E23" s="331" t="s">
        <v>276</v>
      </c>
      <c r="F23" s="332"/>
      <c r="G23" s="11"/>
      <c r="H23" s="15"/>
    </row>
    <row r="24" spans="2:8" ht="30.75" customHeight="1">
      <c r="B24" s="10"/>
      <c r="C24" s="333" t="s">
        <v>277</v>
      </c>
      <c r="D24" s="334"/>
      <c r="E24" s="331" t="s">
        <v>278</v>
      </c>
      <c r="F24" s="332"/>
      <c r="G24" s="11"/>
      <c r="H24" s="15"/>
    </row>
    <row r="25" spans="2:8" ht="33" customHeight="1">
      <c r="B25" s="10"/>
      <c r="C25" s="333" t="s">
        <v>279</v>
      </c>
      <c r="D25" s="334"/>
      <c r="E25" s="331" t="s">
        <v>280</v>
      </c>
      <c r="F25" s="332"/>
      <c r="G25" s="11"/>
      <c r="H25" s="15"/>
    </row>
    <row r="26" spans="2:8" ht="30" customHeight="1">
      <c r="B26" s="10"/>
      <c r="C26" s="333" t="s">
        <v>281</v>
      </c>
      <c r="D26" s="334"/>
      <c r="E26" s="331" t="s">
        <v>282</v>
      </c>
      <c r="F26" s="332"/>
      <c r="G26" s="11"/>
      <c r="H26" s="15"/>
    </row>
    <row r="27" spans="2:8" ht="35.25" customHeight="1">
      <c r="B27" s="10"/>
      <c r="C27" s="333" t="s">
        <v>283</v>
      </c>
      <c r="D27" s="334"/>
      <c r="E27" s="331" t="s">
        <v>284</v>
      </c>
      <c r="F27" s="332"/>
      <c r="G27" s="11"/>
      <c r="H27" s="15"/>
    </row>
    <row r="28" spans="2:8" ht="31.5" customHeight="1">
      <c r="B28" s="10"/>
      <c r="C28" s="333" t="s">
        <v>285</v>
      </c>
      <c r="D28" s="334"/>
      <c r="E28" s="331" t="s">
        <v>286</v>
      </c>
      <c r="F28" s="332"/>
      <c r="G28" s="11"/>
      <c r="H28" s="15"/>
    </row>
    <row r="29" spans="2:8" ht="35.25" customHeight="1">
      <c r="B29" s="10"/>
      <c r="C29" s="333" t="s">
        <v>287</v>
      </c>
      <c r="D29" s="334"/>
      <c r="E29" s="331" t="s">
        <v>288</v>
      </c>
      <c r="F29" s="332"/>
      <c r="G29" s="11"/>
      <c r="H29" s="15"/>
    </row>
    <row r="30" spans="2:8" ht="59.25" customHeight="1">
      <c r="B30" s="10"/>
      <c r="C30" s="333" t="s">
        <v>289</v>
      </c>
      <c r="D30" s="334"/>
      <c r="E30" s="331" t="s">
        <v>290</v>
      </c>
      <c r="F30" s="332"/>
      <c r="G30" s="11"/>
      <c r="H30" s="15"/>
    </row>
    <row r="31" spans="2:8" ht="57" customHeight="1">
      <c r="B31" s="10"/>
      <c r="C31" s="333" t="s">
        <v>291</v>
      </c>
      <c r="D31" s="334"/>
      <c r="E31" s="331" t="s">
        <v>292</v>
      </c>
      <c r="F31" s="332"/>
      <c r="G31" s="11"/>
      <c r="H31" s="15"/>
    </row>
    <row r="32" spans="2:8" ht="82.5" customHeight="1">
      <c r="B32" s="10"/>
      <c r="C32" s="333" t="s">
        <v>293</v>
      </c>
      <c r="D32" s="334"/>
      <c r="E32" s="331" t="s">
        <v>294</v>
      </c>
      <c r="F32" s="332"/>
      <c r="G32" s="11"/>
      <c r="H32" s="15"/>
    </row>
    <row r="33" spans="2:8" ht="46.5" customHeight="1">
      <c r="B33" s="10"/>
      <c r="C33" s="333" t="s">
        <v>295</v>
      </c>
      <c r="D33" s="334"/>
      <c r="E33" s="331" t="s">
        <v>296</v>
      </c>
      <c r="F33" s="332"/>
      <c r="G33" s="11"/>
      <c r="H33" s="15"/>
    </row>
    <row r="34" spans="2:8" ht="6.75" customHeight="1" thickBot="1">
      <c r="B34" s="10"/>
      <c r="C34" s="341"/>
      <c r="D34" s="342"/>
      <c r="E34" s="343"/>
      <c r="F34" s="344"/>
      <c r="G34" s="11"/>
      <c r="H34" s="15"/>
    </row>
    <row r="35" spans="2:8" ht="15.75" thickTop="1">
      <c r="B35" s="10"/>
      <c r="C35" s="16"/>
      <c r="D35" s="16"/>
      <c r="E35" s="17"/>
      <c r="F35" s="17"/>
      <c r="G35" s="11"/>
      <c r="H35" s="15"/>
    </row>
    <row r="36" spans="2:8" ht="21" customHeight="1">
      <c r="B36" s="335" t="s">
        <v>297</v>
      </c>
      <c r="C36" s="336"/>
      <c r="D36" s="336"/>
      <c r="E36" s="336"/>
      <c r="F36" s="336"/>
      <c r="G36" s="336"/>
      <c r="H36" s="337"/>
    </row>
    <row r="37" spans="2:8" ht="20.25" customHeight="1">
      <c r="B37" s="335" t="s">
        <v>298</v>
      </c>
      <c r="C37" s="336"/>
      <c r="D37" s="336"/>
      <c r="E37" s="336"/>
      <c r="F37" s="336"/>
      <c r="G37" s="336"/>
      <c r="H37" s="337"/>
    </row>
    <row r="38" spans="2:8" ht="20.25" customHeight="1">
      <c r="B38" s="335" t="s">
        <v>299</v>
      </c>
      <c r="C38" s="336"/>
      <c r="D38" s="336"/>
      <c r="E38" s="336"/>
      <c r="F38" s="336"/>
      <c r="G38" s="336"/>
      <c r="H38" s="337"/>
    </row>
    <row r="39" spans="2:8" ht="21.75" customHeight="1">
      <c r="B39" s="335" t="s">
        <v>300</v>
      </c>
      <c r="C39" s="336"/>
      <c r="D39" s="336"/>
      <c r="E39" s="336"/>
      <c r="F39" s="336"/>
      <c r="G39" s="336"/>
      <c r="H39" s="337"/>
    </row>
    <row r="40" spans="2:8" ht="22.5" customHeight="1">
      <c r="B40" s="335" t="s">
        <v>301</v>
      </c>
      <c r="C40" s="336"/>
      <c r="D40" s="336"/>
      <c r="E40" s="336"/>
      <c r="F40" s="336"/>
      <c r="G40" s="336"/>
      <c r="H40" s="337"/>
    </row>
    <row r="41" spans="2:8" ht="32.25" customHeight="1" thickBot="1">
      <c r="B41" s="338" t="s">
        <v>302</v>
      </c>
      <c r="C41" s="339"/>
      <c r="D41" s="339"/>
      <c r="E41" s="339"/>
      <c r="F41" s="339"/>
      <c r="G41" s="339"/>
      <c r="H41" s="34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7"/>
  <sheetViews>
    <sheetView topLeftCell="P1" zoomScale="85" zoomScaleNormal="85" workbookViewId="0">
      <pane ySplit="1" topLeftCell="A32" activePane="bottomLeft" state="frozen"/>
      <selection pane="bottomLeft" activeCell="L10" sqref="L10:L14"/>
    </sheetView>
  </sheetViews>
  <sheetFormatPr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18" width="10.7109375"/>
    <col min="19" max="19" width="13" customWidth="1"/>
    <col min="20"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7.42578125" customWidth="1"/>
    <col min="36" max="36" width="15" customWidth="1"/>
    <col min="37" max="37" width="16.140625" customWidth="1"/>
    <col min="38" max="38" width="17.85546875" bestFit="1" customWidth="1"/>
    <col min="39" max="39" width="21.5703125" customWidth="1"/>
    <col min="40" max="40" width="10.7109375"/>
    <col min="41" max="298" width="11.42578125" style="25"/>
    <col min="299" max="16384" width="11.42578125" style="28"/>
  </cols>
  <sheetData>
    <row r="1" spans="1:298" s="138" customFormat="1" ht="16.5" customHeight="1">
      <c r="A1" s="371"/>
      <c r="B1" s="372"/>
      <c r="C1" s="372"/>
      <c r="D1" s="361" t="s">
        <v>303</v>
      </c>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3" t="s">
        <v>304</v>
      </c>
      <c r="AM1" s="363"/>
      <c r="AN1" s="363"/>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373"/>
      <c r="B2" s="374"/>
      <c r="C2" s="374"/>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3"/>
      <c r="AM2" s="363"/>
      <c r="AN2" s="363"/>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c r="A3" s="2"/>
      <c r="B3" s="2"/>
      <c r="C3" s="267"/>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3"/>
      <c r="AM3" s="363"/>
      <c r="AN3" s="363"/>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364" t="s">
        <v>305</v>
      </c>
      <c r="B4" s="365"/>
      <c r="C4" s="366"/>
      <c r="D4" s="367" t="s">
        <v>306</v>
      </c>
      <c r="E4" s="368"/>
      <c r="F4" s="368"/>
      <c r="G4" s="368"/>
      <c r="H4" s="368"/>
      <c r="I4" s="368"/>
      <c r="J4" s="368"/>
      <c r="K4" s="368"/>
      <c r="L4" s="368"/>
      <c r="M4" s="368"/>
      <c r="N4" s="369"/>
      <c r="O4" s="370"/>
      <c r="P4" s="370"/>
      <c r="Q4" s="37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3.25" customHeight="1">
      <c r="A5" s="364" t="s">
        <v>307</v>
      </c>
      <c r="B5" s="365"/>
      <c r="C5" s="366"/>
      <c r="D5" s="375" t="s">
        <v>23</v>
      </c>
      <c r="E5" s="376"/>
      <c r="F5" s="376"/>
      <c r="G5" s="376"/>
      <c r="H5" s="376"/>
      <c r="I5" s="376"/>
      <c r="J5" s="376"/>
      <c r="K5" s="376"/>
      <c r="L5" s="376"/>
      <c r="M5" s="376"/>
      <c r="N5" s="377"/>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364" t="s">
        <v>308</v>
      </c>
      <c r="B6" s="365"/>
      <c r="C6" s="366"/>
      <c r="D6" s="378" t="s">
        <v>309</v>
      </c>
      <c r="E6" s="379"/>
      <c r="F6" s="379"/>
      <c r="G6" s="379"/>
      <c r="H6" s="379"/>
      <c r="I6" s="379"/>
      <c r="J6" s="379"/>
      <c r="K6" s="379"/>
      <c r="L6" s="379"/>
      <c r="M6" s="379"/>
      <c r="N6" s="380"/>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358" t="s">
        <v>310</v>
      </c>
      <c r="B7" s="359"/>
      <c r="C7" s="359"/>
      <c r="D7" s="359"/>
      <c r="E7" s="359"/>
      <c r="F7" s="359"/>
      <c r="G7" s="359"/>
      <c r="H7" s="360"/>
      <c r="I7" s="358" t="s">
        <v>311</v>
      </c>
      <c r="J7" s="359"/>
      <c r="K7" s="359"/>
      <c r="L7" s="359"/>
      <c r="M7" s="359"/>
      <c r="N7" s="360"/>
      <c r="O7" s="358" t="s">
        <v>312</v>
      </c>
      <c r="P7" s="359"/>
      <c r="Q7" s="359"/>
      <c r="R7" s="359"/>
      <c r="S7" s="359"/>
      <c r="T7" s="359"/>
      <c r="U7" s="359"/>
      <c r="V7" s="359"/>
      <c r="W7" s="360"/>
      <c r="X7" s="358" t="s">
        <v>313</v>
      </c>
      <c r="Y7" s="359"/>
      <c r="Z7" s="359"/>
      <c r="AA7" s="359"/>
      <c r="AB7" s="359"/>
      <c r="AC7" s="359"/>
      <c r="AD7" s="359"/>
      <c r="AE7" s="359"/>
      <c r="AF7" s="359"/>
      <c r="AG7" s="359"/>
      <c r="AH7" s="360"/>
      <c r="AI7" s="358" t="s">
        <v>109</v>
      </c>
      <c r="AJ7" s="359"/>
      <c r="AK7" s="359"/>
      <c r="AL7" s="359"/>
      <c r="AM7" s="359"/>
      <c r="AN7" s="381"/>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385" t="s">
        <v>314</v>
      </c>
      <c r="B8" s="388" t="s">
        <v>315</v>
      </c>
      <c r="C8" s="387" t="s">
        <v>257</v>
      </c>
      <c r="D8" s="389" t="s">
        <v>316</v>
      </c>
      <c r="E8" s="389" t="s">
        <v>261</v>
      </c>
      <c r="F8" s="390" t="s">
        <v>263</v>
      </c>
      <c r="G8" s="382" t="s">
        <v>265</v>
      </c>
      <c r="H8" s="389" t="s">
        <v>317</v>
      </c>
      <c r="I8" s="383" t="s">
        <v>318</v>
      </c>
      <c r="J8" s="384" t="s">
        <v>319</v>
      </c>
      <c r="K8" s="382" t="s">
        <v>320</v>
      </c>
      <c r="L8" s="382" t="s">
        <v>321</v>
      </c>
      <c r="M8" s="384" t="s">
        <v>319</v>
      </c>
      <c r="N8" s="389" t="s">
        <v>271</v>
      </c>
      <c r="O8" s="392" t="s">
        <v>322</v>
      </c>
      <c r="P8" s="391" t="s">
        <v>273</v>
      </c>
      <c r="Q8" s="382" t="s">
        <v>275</v>
      </c>
      <c r="R8" s="391" t="s">
        <v>323</v>
      </c>
      <c r="S8" s="391"/>
      <c r="T8" s="391"/>
      <c r="U8" s="391"/>
      <c r="V8" s="391"/>
      <c r="W8" s="391"/>
      <c r="X8" s="397" t="s">
        <v>324</v>
      </c>
      <c r="Y8" s="392" t="s">
        <v>325</v>
      </c>
      <c r="Z8" s="392" t="s">
        <v>319</v>
      </c>
      <c r="AA8" s="264"/>
      <c r="AB8" s="264"/>
      <c r="AC8" s="392" t="s">
        <v>326</v>
      </c>
      <c r="AD8" s="392" t="s">
        <v>319</v>
      </c>
      <c r="AE8" s="264"/>
      <c r="AF8" s="264"/>
      <c r="AG8" s="397" t="s">
        <v>327</v>
      </c>
      <c r="AH8" s="392" t="s">
        <v>291</v>
      </c>
      <c r="AI8" s="391" t="s">
        <v>109</v>
      </c>
      <c r="AJ8" s="391" t="s">
        <v>328</v>
      </c>
      <c r="AK8" s="391" t="s">
        <v>329</v>
      </c>
      <c r="AL8" s="391" t="s">
        <v>330</v>
      </c>
      <c r="AM8" s="395" t="s">
        <v>331</v>
      </c>
      <c r="AN8" s="395" t="s">
        <v>295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c r="A9" s="386"/>
      <c r="B9" s="394"/>
      <c r="C9" s="388"/>
      <c r="D9" s="382"/>
      <c r="E9" s="382"/>
      <c r="F9" s="388"/>
      <c r="G9" s="383"/>
      <c r="H9" s="382"/>
      <c r="I9" s="383"/>
      <c r="J9" s="384"/>
      <c r="K9" s="383"/>
      <c r="L9" s="383"/>
      <c r="M9" s="384"/>
      <c r="N9" s="382"/>
      <c r="O9" s="393"/>
      <c r="P9" s="382"/>
      <c r="Q9" s="383"/>
      <c r="R9" s="128" t="s">
        <v>332</v>
      </c>
      <c r="S9" s="128" t="s">
        <v>333</v>
      </c>
      <c r="T9" s="128" t="s">
        <v>334</v>
      </c>
      <c r="U9" s="128" t="s">
        <v>335</v>
      </c>
      <c r="V9" s="128" t="s">
        <v>336</v>
      </c>
      <c r="W9" s="128" t="s">
        <v>337</v>
      </c>
      <c r="X9" s="392"/>
      <c r="Y9" s="398"/>
      <c r="Z9" s="398"/>
      <c r="AA9" s="266" t="s">
        <v>338</v>
      </c>
      <c r="AB9" s="266" t="s">
        <v>319</v>
      </c>
      <c r="AC9" s="398"/>
      <c r="AD9" s="398"/>
      <c r="AE9" s="265" t="s">
        <v>326</v>
      </c>
      <c r="AF9" s="265" t="s">
        <v>319</v>
      </c>
      <c r="AG9" s="392"/>
      <c r="AH9" s="393"/>
      <c r="AI9" s="382"/>
      <c r="AJ9" s="382"/>
      <c r="AK9" s="382"/>
      <c r="AL9" s="382"/>
      <c r="AM9" s="396"/>
      <c r="AN9" s="396"/>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57.75" customHeight="1">
      <c r="A10" s="346">
        <v>1</v>
      </c>
      <c r="B10" s="346" t="s">
        <v>339</v>
      </c>
      <c r="C10" s="346" t="s">
        <v>340</v>
      </c>
      <c r="D10" s="346" t="s">
        <v>341</v>
      </c>
      <c r="E10" s="346" t="s">
        <v>342</v>
      </c>
      <c r="F10" s="346" t="s">
        <v>343</v>
      </c>
      <c r="G10" s="346" t="s">
        <v>344</v>
      </c>
      <c r="H10" s="346">
        <v>4219</v>
      </c>
      <c r="I10" s="399" t="str">
        <f>IF(H10&lt;=2,'Tabla probabilidad'!$B$5,IF(H10&lt;=24,'Tabla probabilidad'!$B$6,IF(H10&lt;=500,'Tabla probabilidad'!$B$7,IF(H10&lt;=5000,'Tabla probabilidad'!$B$8,IF(H10&gt;5000,'Tabla probabilidad'!$B$9)))))</f>
        <v>Alta</v>
      </c>
      <c r="J10" s="402">
        <f>IF(H10&lt;=2,'Tabla probabilidad'!$D$5,IF(H10&lt;=24,'Tabla probabilidad'!$D$6,IF(H10&lt;=500,'Tabla probabilidad'!$D$7,IF(H10&lt;=5000,'Tabla probabilidad'!$D$8,IF(H10&gt;5000,'Tabla probabilidad'!$D$9)))))</f>
        <v>0.8</v>
      </c>
      <c r="K10" s="346" t="s">
        <v>345</v>
      </c>
      <c r="L10" s="3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6" t="str">
        <f>VLOOKUP((I10&amp;L10),Hoja1!$B$4:$C$28,2,0)</f>
        <v xml:space="preserve">Alto </v>
      </c>
      <c r="O10" s="260">
        <v>1</v>
      </c>
      <c r="P10" s="165" t="s">
        <v>346</v>
      </c>
      <c r="Q10" s="260" t="str">
        <f t="shared" ref="Q10:Q27" si="0">IF(R10="Preventivo","Probabilidad",IF(R10="Detectivo","Probabilidad", IF(R10="Correctivo","Impacto")))</f>
        <v>Probabilidad</v>
      </c>
      <c r="R10" s="260" t="s">
        <v>347</v>
      </c>
      <c r="S10" s="260" t="s">
        <v>348</v>
      </c>
      <c r="T10" s="261">
        <f>VLOOKUP(R10&amp;S10,Hoja1!$Q$4:$R$9,2,0)</f>
        <v>0.45</v>
      </c>
      <c r="U10" s="260" t="s">
        <v>349</v>
      </c>
      <c r="V10" s="260" t="s">
        <v>350</v>
      </c>
      <c r="W10" s="260" t="s">
        <v>351</v>
      </c>
      <c r="X10" s="261">
        <f>IF(Q10="Probabilidad",($J$10*T10),IF(Q10="Impacto"," "))</f>
        <v>0.36000000000000004</v>
      </c>
      <c r="Y10" s="261" t="str">
        <f>IF(Z10&lt;=20%,'Tabla probabilidad'!$B$5,IF(Z10&lt;=40%,'Tabla probabilidad'!$B$6,IF(Z10&lt;=60%,'Tabla probabilidad'!$B$7,IF(Z10&lt;=80%,'Tabla probabilidad'!$B$8,IF(Z10&lt;=100%,'Tabla probabilidad'!$B$9)))))</f>
        <v>Media</v>
      </c>
      <c r="Z10" s="261">
        <f>IF(R10="Preventivo",(J10-(J10*T10)),IF(R10="Detectivo",(J10-(J10*T10)),IF(R10="Correctivo",(J10))))</f>
        <v>0.44</v>
      </c>
      <c r="AA10" s="402" t="str">
        <f>IF(AB10&lt;=20%,'Tabla probabilidad'!$B$5,IF(AB10&lt;=40%,'Tabla probabilidad'!$B$6,IF(AB10&lt;=60%,'Tabla probabilidad'!$B$7,IF(AB10&lt;=80%,'Tabla probabilidad'!$B$8,IF(AB10&lt;=100%,'Tabla probabilidad'!$B$9)))))</f>
        <v>Media</v>
      </c>
      <c r="AB10" s="402">
        <f>AVERAGE(Z10:Z10)</f>
        <v>0.44</v>
      </c>
      <c r="AC10" s="261" t="str">
        <f t="shared" ref="AC10:AC27" si="1">IF(AD10&lt;=20%,"Leve",IF(AD10&lt;=40%,"Menor",IF(AD10&lt;=60%,"Moderado",IF(AD10&lt;=80%,"Mayor",IF(AD10&lt;=100%,"Catastrófico")))))</f>
        <v>Moderado</v>
      </c>
      <c r="AD10" s="261">
        <f>IF(Q10="Probabilidad",(($M$10-0)),IF(Q10="Impacto",($M$10-($M$10*T10))))</f>
        <v>0.6</v>
      </c>
      <c r="AE10" s="402" t="str">
        <f>IF(AF10&lt;=20%,"Leve",IF(AF10&lt;=40%,"Menor",IF(AF10&lt;=60%,"Moderado",IF(AF10&lt;=80%,"Mayor",IF(AF10&lt;=100%,"Catastrófico")))))</f>
        <v>Moderado</v>
      </c>
      <c r="AF10" s="402">
        <f>AVERAGE(AD10:AD10)</f>
        <v>0.6</v>
      </c>
      <c r="AG10" s="346" t="str">
        <f>VLOOKUP(AA10&amp;AE10,Hoja1!$B$4:$C$28,2,0)</f>
        <v>Moderado</v>
      </c>
      <c r="AH10" s="346" t="s">
        <v>352</v>
      </c>
      <c r="AI10" s="262"/>
      <c r="AJ10" s="262"/>
      <c r="AK10" s="273"/>
      <c r="AL10" s="274"/>
      <c r="AM10" s="272"/>
      <c r="AN10" s="260"/>
    </row>
    <row r="11" spans="1:298" ht="57.75" customHeight="1">
      <c r="A11" s="347"/>
      <c r="B11" s="347"/>
      <c r="C11" s="347"/>
      <c r="D11" s="347"/>
      <c r="E11" s="347"/>
      <c r="F11" s="347"/>
      <c r="G11" s="347"/>
      <c r="H11" s="347"/>
      <c r="I11" s="400"/>
      <c r="J11" s="403"/>
      <c r="K11" s="347"/>
      <c r="L11" s="347"/>
      <c r="M11" s="347"/>
      <c r="N11" s="347"/>
      <c r="O11" s="260">
        <v>2</v>
      </c>
      <c r="P11" s="167" t="s">
        <v>353</v>
      </c>
      <c r="Q11" s="260" t="str">
        <f t="shared" ref="Q11:Q14" si="2">IF(R11="Preventivo","Probabilidad",IF(R11="Detectivo","Probabilidad", IF(R11="Correctivo","Impacto")))</f>
        <v>Probabilidad</v>
      </c>
      <c r="R11" s="260" t="s">
        <v>347</v>
      </c>
      <c r="S11" s="260" t="s">
        <v>348</v>
      </c>
      <c r="T11" s="261">
        <f>VLOOKUP(R11&amp;S11,Hoja1!$Q$4:$R$9,2,0)</f>
        <v>0.45</v>
      </c>
      <c r="U11" s="260" t="s">
        <v>349</v>
      </c>
      <c r="V11" s="260" t="s">
        <v>350</v>
      </c>
      <c r="W11" s="260" t="s">
        <v>351</v>
      </c>
      <c r="X11" s="261"/>
      <c r="Y11" s="261"/>
      <c r="Z11" s="261"/>
      <c r="AA11" s="403"/>
      <c r="AB11" s="403"/>
      <c r="AC11" s="261"/>
      <c r="AD11" s="261"/>
      <c r="AE11" s="403"/>
      <c r="AF11" s="403"/>
      <c r="AG11" s="347"/>
      <c r="AH11" s="347"/>
      <c r="AI11" s="262"/>
      <c r="AJ11" s="262"/>
      <c r="AK11" s="273"/>
      <c r="AL11" s="274"/>
      <c r="AM11" s="272"/>
      <c r="AN11" s="260"/>
    </row>
    <row r="12" spans="1:298" ht="57.75" customHeight="1">
      <c r="A12" s="347"/>
      <c r="B12" s="347"/>
      <c r="C12" s="347"/>
      <c r="D12" s="347"/>
      <c r="E12" s="347"/>
      <c r="F12" s="347"/>
      <c r="G12" s="347"/>
      <c r="H12" s="347"/>
      <c r="I12" s="400"/>
      <c r="J12" s="403"/>
      <c r="K12" s="347"/>
      <c r="L12" s="347"/>
      <c r="M12" s="347"/>
      <c r="N12" s="347"/>
      <c r="O12" s="260">
        <v>3</v>
      </c>
      <c r="P12" s="167" t="s">
        <v>354</v>
      </c>
      <c r="Q12" s="260" t="str">
        <f t="shared" si="2"/>
        <v>Probabilidad</v>
      </c>
      <c r="R12" s="260" t="s">
        <v>347</v>
      </c>
      <c r="S12" s="260" t="s">
        <v>348</v>
      </c>
      <c r="T12" s="261">
        <f>VLOOKUP(R12&amp;S12,Hoja1!$Q$4:$R$9,2,0)</f>
        <v>0.45</v>
      </c>
      <c r="U12" s="260" t="s">
        <v>349</v>
      </c>
      <c r="V12" s="260" t="s">
        <v>350</v>
      </c>
      <c r="W12" s="260" t="s">
        <v>351</v>
      </c>
      <c r="X12" s="261"/>
      <c r="Y12" s="261"/>
      <c r="Z12" s="261"/>
      <c r="AA12" s="403"/>
      <c r="AB12" s="403"/>
      <c r="AC12" s="261"/>
      <c r="AD12" s="261"/>
      <c r="AE12" s="403"/>
      <c r="AF12" s="403"/>
      <c r="AG12" s="347"/>
      <c r="AH12" s="347"/>
      <c r="AI12" s="262"/>
      <c r="AJ12" s="262"/>
      <c r="AK12" s="273"/>
      <c r="AL12" s="274"/>
      <c r="AM12" s="272"/>
      <c r="AN12" s="260"/>
    </row>
    <row r="13" spans="1:298" ht="57.75" customHeight="1">
      <c r="A13" s="347"/>
      <c r="B13" s="347"/>
      <c r="C13" s="347"/>
      <c r="D13" s="347"/>
      <c r="E13" s="347"/>
      <c r="F13" s="347"/>
      <c r="G13" s="347"/>
      <c r="H13" s="347"/>
      <c r="I13" s="400"/>
      <c r="J13" s="403"/>
      <c r="K13" s="347"/>
      <c r="L13" s="347"/>
      <c r="M13" s="347"/>
      <c r="N13" s="347"/>
      <c r="O13" s="260">
        <v>4</v>
      </c>
      <c r="P13" s="167" t="s">
        <v>355</v>
      </c>
      <c r="Q13" s="260" t="str">
        <f t="shared" si="2"/>
        <v>Probabilidad</v>
      </c>
      <c r="R13" s="260" t="s">
        <v>347</v>
      </c>
      <c r="S13" s="260" t="s">
        <v>348</v>
      </c>
      <c r="T13" s="261">
        <v>0.45</v>
      </c>
      <c r="U13" s="260" t="s">
        <v>349</v>
      </c>
      <c r="V13" s="260" t="s">
        <v>350</v>
      </c>
      <c r="W13" s="260" t="s">
        <v>351</v>
      </c>
      <c r="X13" s="261"/>
      <c r="Y13" s="261"/>
      <c r="Z13" s="261"/>
      <c r="AA13" s="403"/>
      <c r="AB13" s="403"/>
      <c r="AC13" s="261"/>
      <c r="AD13" s="261"/>
      <c r="AE13" s="403"/>
      <c r="AF13" s="403"/>
      <c r="AG13" s="347"/>
      <c r="AH13" s="347"/>
      <c r="AI13" s="262"/>
      <c r="AJ13" s="262"/>
      <c r="AK13" s="273"/>
      <c r="AL13" s="274"/>
      <c r="AM13" s="272"/>
      <c r="AN13" s="260"/>
    </row>
    <row r="14" spans="1:298" ht="57.75" customHeight="1" thickBot="1">
      <c r="A14" s="348"/>
      <c r="B14" s="348"/>
      <c r="C14" s="348"/>
      <c r="D14" s="348"/>
      <c r="E14" s="348"/>
      <c r="F14" s="348"/>
      <c r="G14" s="348"/>
      <c r="H14" s="348"/>
      <c r="I14" s="401"/>
      <c r="J14" s="404"/>
      <c r="K14" s="348"/>
      <c r="L14" s="348"/>
      <c r="M14" s="348"/>
      <c r="N14" s="348"/>
      <c r="O14" s="260">
        <v>5</v>
      </c>
      <c r="P14" s="167" t="s">
        <v>356</v>
      </c>
      <c r="Q14" s="260" t="str">
        <f t="shared" si="2"/>
        <v>Probabilidad</v>
      </c>
      <c r="R14" s="260" t="s">
        <v>347</v>
      </c>
      <c r="S14" s="260" t="s">
        <v>348</v>
      </c>
      <c r="T14" s="261">
        <v>0.5</v>
      </c>
      <c r="U14" s="260" t="s">
        <v>349</v>
      </c>
      <c r="V14" s="260" t="s">
        <v>350</v>
      </c>
      <c r="W14" s="260" t="s">
        <v>351</v>
      </c>
      <c r="X14" s="261"/>
      <c r="Y14" s="261"/>
      <c r="Z14" s="261"/>
      <c r="AA14" s="404"/>
      <c r="AB14" s="404"/>
      <c r="AC14" s="261"/>
      <c r="AD14" s="261"/>
      <c r="AE14" s="404"/>
      <c r="AF14" s="404"/>
      <c r="AG14" s="348"/>
      <c r="AH14" s="348"/>
      <c r="AI14" s="262"/>
      <c r="AJ14" s="262"/>
      <c r="AK14" s="273"/>
      <c r="AL14" s="274"/>
      <c r="AM14" s="272"/>
      <c r="AN14" s="260"/>
    </row>
    <row r="15" spans="1:298" ht="75" customHeight="1" thickBot="1">
      <c r="A15" s="345">
        <v>2</v>
      </c>
      <c r="B15" s="346" t="s">
        <v>357</v>
      </c>
      <c r="C15" s="352" t="s">
        <v>358</v>
      </c>
      <c r="D15" s="354" t="s">
        <v>359</v>
      </c>
      <c r="E15" s="356" t="s">
        <v>360</v>
      </c>
      <c r="F15" s="345" t="s">
        <v>361</v>
      </c>
      <c r="G15" s="345" t="s">
        <v>362</v>
      </c>
      <c r="H15" s="346">
        <v>189</v>
      </c>
      <c r="I15" s="349" t="str">
        <f>IF(H15&lt;=2,'Tabla probabilidad'!$B$5,IF(H15&lt;=24,'Tabla probabilidad'!$B$6,IF(H15&lt;=500,'Tabla probabilidad'!$B$7,IF(H15&lt;=5000,'Tabla probabilidad'!$B$8,IF(H15&gt;5000,'Tabla probabilidad'!$B$9)))))</f>
        <v>Media</v>
      </c>
      <c r="J15" s="350">
        <f>IF(H15&lt;=2,'Tabla probabilidad'!$D$5,IF(H15&lt;=24,'Tabla probabilidad'!$D$6,IF(H15&lt;=500,'Tabla probabilidad'!$D$7,IF(H15&lt;=5000,'Tabla probabilidad'!$D$8,IF(H15&gt;5000,'Tabla probabilidad'!$D$9)))))</f>
        <v>0.6</v>
      </c>
      <c r="K15" s="345" t="s">
        <v>363</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5" t="str">
        <f>VLOOKUP((I15&amp;L15),Hoja1!$B$4:$C$28,2,0)</f>
        <v xml:space="preserve">Alto </v>
      </c>
      <c r="O15" s="260">
        <v>1</v>
      </c>
      <c r="P15" s="166" t="s">
        <v>364</v>
      </c>
      <c r="Q15" s="260" t="str">
        <f t="shared" si="0"/>
        <v>Probabilidad</v>
      </c>
      <c r="R15" s="260" t="s">
        <v>347</v>
      </c>
      <c r="S15" s="260" t="s">
        <v>348</v>
      </c>
      <c r="T15" s="261">
        <f>VLOOKUP(R15&amp;S15,Hoja1!$Q$4:$R$9,2,0)</f>
        <v>0.45</v>
      </c>
      <c r="U15" s="260" t="s">
        <v>349</v>
      </c>
      <c r="V15" s="260" t="s">
        <v>350</v>
      </c>
      <c r="W15" s="260" t="s">
        <v>351</v>
      </c>
      <c r="X15" s="261">
        <f>IF(Q15="Probabilidad",($J$15*T15),IF(Q15="Impacto"," "))</f>
        <v>0.27</v>
      </c>
      <c r="Y15" s="261" t="str">
        <f>IF(Z15&lt;=20%,'Tabla probabilidad'!$B$5,IF(Z15&lt;=40%,'Tabla probabilidad'!$B$6,IF(Z15&lt;=60%,'Tabla probabilidad'!$B$7,IF(Z15&lt;=80%,'Tabla probabilidad'!$B$8,IF(Z15&lt;=100%,'Tabla probabilidad'!$B$9)))))</f>
        <v>Baja</v>
      </c>
      <c r="Z15" s="261">
        <f>IF(R15="Preventivo",(J15-(J15*T15)),IF(R15="Detectivo",(J15-(J15*T15)),IF(R15="Correctivo",(J15))))</f>
        <v>0.32999999999999996</v>
      </c>
      <c r="AA15" s="402" t="str">
        <f>IF(AB15&lt;=20%,'Tabla probabilidad'!$B$5,IF(AB15&lt;=40%,'Tabla probabilidad'!$B$6,IF(AB15&lt;=60%,'Tabla probabilidad'!$B$7,IF(AB15&lt;=80%,'Tabla probabilidad'!$B$8,IF(AB15&lt;=100%,'Tabla probabilidad'!$B$9)))))</f>
        <v>Baja</v>
      </c>
      <c r="AB15" s="402">
        <f>AVERAGE(Z15:Z19)</f>
        <v>0.39749999999999996</v>
      </c>
      <c r="AC15" s="261" t="str">
        <f t="shared" si="1"/>
        <v>Mayor</v>
      </c>
      <c r="AD15" s="261">
        <f>IF(Q15="Probabilidad",(($M$15-0)),IF(Q15="Impacto",($M$15-($M$15*T15))))</f>
        <v>0.8</v>
      </c>
      <c r="AE15" s="402" t="str">
        <f>IF(AF15&lt;=20%,"Leve",IF(AF15&lt;=40%,"Menor",IF(AF15&lt;=60%,"Moderado",IF(AF15&lt;=80%,"Mayor",IF(AF15&lt;=100%,"Catastrófico")))))</f>
        <v>Mayor</v>
      </c>
      <c r="AF15" s="402">
        <f>AVERAGE(AD15:AD19)</f>
        <v>0.74</v>
      </c>
      <c r="AG15" s="346" t="str">
        <f>VLOOKUP(AA15&amp;AE15,Hoja1!$B$4:$C$28,2,0)</f>
        <v xml:space="preserve">Alto </v>
      </c>
      <c r="AH15" s="346" t="s">
        <v>365</v>
      </c>
      <c r="AI15" s="356" t="s">
        <v>366</v>
      </c>
      <c r="AJ15" s="356" t="s">
        <v>367</v>
      </c>
      <c r="AK15" s="408">
        <v>44927</v>
      </c>
      <c r="AL15" s="410">
        <v>45291</v>
      </c>
      <c r="AM15" s="405"/>
      <c r="AN15" s="345" t="s">
        <v>368</v>
      </c>
    </row>
    <row r="16" spans="1:298" ht="75" customHeight="1" thickBot="1">
      <c r="A16" s="345"/>
      <c r="B16" s="347"/>
      <c r="C16" s="353"/>
      <c r="D16" s="355"/>
      <c r="E16" s="357"/>
      <c r="F16" s="345"/>
      <c r="G16" s="345"/>
      <c r="H16" s="347"/>
      <c r="I16" s="349"/>
      <c r="J16" s="350"/>
      <c r="K16" s="345"/>
      <c r="L16" s="345"/>
      <c r="M16" s="345"/>
      <c r="N16" s="345"/>
      <c r="O16" s="260">
        <v>2</v>
      </c>
      <c r="P16" s="166" t="s">
        <v>369</v>
      </c>
      <c r="Q16" s="260" t="str">
        <f t="shared" si="0"/>
        <v>Probabilidad</v>
      </c>
      <c r="R16" s="260" t="s">
        <v>347</v>
      </c>
      <c r="S16" s="260" t="s">
        <v>348</v>
      </c>
      <c r="T16" s="261">
        <v>0.45</v>
      </c>
      <c r="U16" s="260" t="s">
        <v>349</v>
      </c>
      <c r="V16" s="260" t="s">
        <v>350</v>
      </c>
      <c r="W16" s="260" t="s">
        <v>351</v>
      </c>
      <c r="X16" s="261"/>
      <c r="Y16" s="261"/>
      <c r="Z16" s="261"/>
      <c r="AA16" s="403"/>
      <c r="AB16" s="403"/>
      <c r="AC16" s="261"/>
      <c r="AD16" s="261"/>
      <c r="AE16" s="403"/>
      <c r="AF16" s="403"/>
      <c r="AG16" s="347"/>
      <c r="AH16" s="347"/>
      <c r="AI16" s="357"/>
      <c r="AJ16" s="357"/>
      <c r="AK16" s="409"/>
      <c r="AL16" s="411"/>
      <c r="AM16" s="406"/>
      <c r="AN16" s="345"/>
    </row>
    <row r="17" spans="1:40" ht="59.25" customHeight="1">
      <c r="A17" s="345"/>
      <c r="B17" s="347"/>
      <c r="C17" s="353"/>
      <c r="D17" s="355"/>
      <c r="E17" s="357"/>
      <c r="F17" s="345"/>
      <c r="G17" s="345"/>
      <c r="H17" s="347"/>
      <c r="I17" s="349"/>
      <c r="J17" s="350"/>
      <c r="K17" s="345"/>
      <c r="L17" s="351"/>
      <c r="M17" s="351"/>
      <c r="N17" s="345"/>
      <c r="O17" s="260">
        <v>3</v>
      </c>
      <c r="P17" s="166" t="s">
        <v>370</v>
      </c>
      <c r="Q17" s="260" t="str">
        <f t="shared" si="0"/>
        <v>Impacto</v>
      </c>
      <c r="R17" s="260" t="s">
        <v>371</v>
      </c>
      <c r="S17" s="260" t="s">
        <v>348</v>
      </c>
      <c r="T17" s="261">
        <f>VLOOKUP(R17&amp;S17,Hoja1!$Q$4:$R$9,2,0)</f>
        <v>0.3</v>
      </c>
      <c r="U17" s="260" t="s">
        <v>349</v>
      </c>
      <c r="V17" s="260" t="s">
        <v>350</v>
      </c>
      <c r="W17" s="260" t="s">
        <v>351</v>
      </c>
      <c r="X17" s="261" t="str">
        <f t="shared" ref="X17:X19" si="3">IF(Q17="Probabilidad",($J$15*T17),IF(Q17="Impacto"," "))</f>
        <v xml:space="preserve"> </v>
      </c>
      <c r="Y17" s="261" t="str">
        <f>IF(Z17&lt;=20%,'Tabla probabilidad'!$B$5,IF(Z17&lt;=40%,'Tabla probabilidad'!$B$6,IF(Z17&lt;=60%,'Tabla probabilidad'!$B$7,IF(Z17&lt;=80%,'Tabla probabilidad'!$B$8,IF(Z17&lt;=100%,'Tabla probabilidad'!$B$9)))))</f>
        <v>Media</v>
      </c>
      <c r="Z17" s="261">
        <f>IF(R17="Preventivo",(J15-(J15*T17)),IF(R17="Detectivo",(J15-(J15*T17)),IF(R17="Correctivo",(J15))))</f>
        <v>0.6</v>
      </c>
      <c r="AA17" s="403"/>
      <c r="AB17" s="403"/>
      <c r="AC17" s="261" t="str">
        <f t="shared" si="1"/>
        <v>Moderado</v>
      </c>
      <c r="AD17" s="261">
        <f t="shared" ref="AD17:AD19" si="4">IF(Q17="Probabilidad",(($M$15-0)),IF(Q17="Impacto",($M$15-($M$15*T17))))</f>
        <v>0.56000000000000005</v>
      </c>
      <c r="AE17" s="403"/>
      <c r="AF17" s="403"/>
      <c r="AG17" s="347"/>
      <c r="AH17" s="347"/>
      <c r="AI17" s="357"/>
      <c r="AJ17" s="357"/>
      <c r="AK17" s="409"/>
      <c r="AL17" s="411"/>
      <c r="AM17" s="406"/>
      <c r="AN17" s="345"/>
    </row>
    <row r="18" spans="1:40" ht="3" hidden="1" customHeight="1" thickBot="1">
      <c r="A18" s="345"/>
      <c r="B18" s="347"/>
      <c r="C18" s="164"/>
      <c r="D18" s="355"/>
      <c r="E18" s="164"/>
      <c r="F18" s="164"/>
      <c r="G18" s="345"/>
      <c r="H18" s="347"/>
      <c r="I18" s="349"/>
      <c r="J18" s="350"/>
      <c r="K18" s="345"/>
      <c r="L18" s="351"/>
      <c r="M18" s="351"/>
      <c r="N18" s="345"/>
      <c r="O18" s="260">
        <v>4</v>
      </c>
      <c r="P18" s="171" t="s">
        <v>372</v>
      </c>
      <c r="Q18" s="260" t="str">
        <f t="shared" si="0"/>
        <v>Probabilidad</v>
      </c>
      <c r="R18" s="260" t="s">
        <v>347</v>
      </c>
      <c r="S18" s="260" t="s">
        <v>348</v>
      </c>
      <c r="T18" s="261">
        <f>VLOOKUP(R18&amp;S18,Hoja1!$Q$4:$R$9,2,0)</f>
        <v>0.45</v>
      </c>
      <c r="U18" s="260" t="s">
        <v>349</v>
      </c>
      <c r="V18" s="260" t="s">
        <v>350</v>
      </c>
      <c r="W18" s="260" t="s">
        <v>351</v>
      </c>
      <c r="X18" s="261">
        <f t="shared" si="3"/>
        <v>0.27</v>
      </c>
      <c r="Y18" s="261" t="str">
        <f>IF(Z18&lt;=20%,'Tabla probabilidad'!$B$5,IF(Z18&lt;=40%,'Tabla probabilidad'!$B$6,IF(Z18&lt;=60%,'Tabla probabilidad'!$B$7,IF(Z18&lt;=80%,'Tabla probabilidad'!$B$8,IF(Z18&lt;=100%,'Tabla probabilidad'!$B$9)))))</f>
        <v>Baja</v>
      </c>
      <c r="Z18" s="261">
        <f>IF(R18="Preventivo",(J15-(J15*T18)),IF(R18="Detectivo",(J15-(J15*T18)),IF(R18="Correctivo",(J15))))</f>
        <v>0.32999999999999996</v>
      </c>
      <c r="AA18" s="403"/>
      <c r="AB18" s="403"/>
      <c r="AC18" s="261" t="str">
        <f t="shared" si="1"/>
        <v>Mayor</v>
      </c>
      <c r="AD18" s="261">
        <f t="shared" si="4"/>
        <v>0.8</v>
      </c>
      <c r="AE18" s="403"/>
      <c r="AF18" s="403"/>
      <c r="AG18" s="347"/>
      <c r="AH18" s="347"/>
      <c r="AI18" s="164"/>
      <c r="AJ18" s="164"/>
      <c r="AK18" s="164"/>
      <c r="AL18" s="164"/>
      <c r="AM18" s="406"/>
      <c r="AN18" s="345"/>
    </row>
    <row r="19" spans="1:40" ht="112.5" hidden="1" customHeight="1" thickBot="1">
      <c r="A19" s="345"/>
      <c r="B19" s="348"/>
      <c r="C19" s="163"/>
      <c r="D19" s="163"/>
      <c r="E19" s="163"/>
      <c r="F19" s="163"/>
      <c r="G19" s="345"/>
      <c r="H19" s="348"/>
      <c r="I19" s="349"/>
      <c r="J19" s="350"/>
      <c r="K19" s="345"/>
      <c r="L19" s="351"/>
      <c r="M19" s="351"/>
      <c r="N19" s="345"/>
      <c r="O19" s="260">
        <v>5</v>
      </c>
      <c r="P19" s="141" t="s">
        <v>373</v>
      </c>
      <c r="Q19" s="260" t="str">
        <f t="shared" si="0"/>
        <v>Probabilidad</v>
      </c>
      <c r="R19" s="260" t="s">
        <v>347</v>
      </c>
      <c r="S19" s="260" t="s">
        <v>348</v>
      </c>
      <c r="T19" s="261">
        <f>VLOOKUP(R19&amp;S19,Hoja1!$Q$4:$R$9,2,0)</f>
        <v>0.45</v>
      </c>
      <c r="U19" s="260" t="s">
        <v>349</v>
      </c>
      <c r="V19" s="260" t="s">
        <v>350</v>
      </c>
      <c r="W19" s="260" t="s">
        <v>351</v>
      </c>
      <c r="X19" s="261">
        <f t="shared" si="3"/>
        <v>0.27</v>
      </c>
      <c r="Y19" s="261" t="str">
        <f>IF(Z19&lt;=20%,'Tabla probabilidad'!$B$5,IF(Z19&lt;=40%,'Tabla probabilidad'!$B$6,IF(Z19&lt;=60%,'Tabla probabilidad'!$B$7,IF(Z19&lt;=80%,'Tabla probabilidad'!$B$8,IF(Z19&lt;=100%,'Tabla probabilidad'!$B$9)))))</f>
        <v>Baja</v>
      </c>
      <c r="Z19" s="261">
        <f>IF(R19="Preventivo",(J15-(J15*T19)),IF(R19="Detectivo",(J15-(J15*T19)),IF(R19="Correctivo",(J15))))</f>
        <v>0.32999999999999996</v>
      </c>
      <c r="AA19" s="404"/>
      <c r="AB19" s="404"/>
      <c r="AC19" s="261" t="str">
        <f t="shared" si="1"/>
        <v>Mayor</v>
      </c>
      <c r="AD19" s="261">
        <f t="shared" si="4"/>
        <v>0.8</v>
      </c>
      <c r="AE19" s="404"/>
      <c r="AF19" s="404"/>
      <c r="AG19" s="348"/>
      <c r="AH19" s="348"/>
      <c r="AI19" s="163"/>
      <c r="AJ19" s="163"/>
      <c r="AK19" s="163"/>
      <c r="AL19" s="163"/>
      <c r="AM19" s="407"/>
      <c r="AN19" s="345"/>
    </row>
    <row r="20" spans="1:40" ht="57" customHeight="1" thickBot="1">
      <c r="A20" s="345">
        <v>3</v>
      </c>
      <c r="B20" s="346" t="s">
        <v>374</v>
      </c>
      <c r="C20" s="345" t="s">
        <v>340</v>
      </c>
      <c r="D20" s="354" t="s">
        <v>375</v>
      </c>
      <c r="E20" s="356" t="s">
        <v>376</v>
      </c>
      <c r="F20" s="345" t="s">
        <v>377</v>
      </c>
      <c r="G20" s="345" t="s">
        <v>362</v>
      </c>
      <c r="H20" s="345">
        <v>400</v>
      </c>
      <c r="I20" s="349" t="str">
        <f>IF(H20&lt;=2,'Tabla probabilidad'!$B$5,IF(H20&lt;=24,'Tabla probabilidad'!$B$6,IF(H20&lt;=500,'Tabla probabilidad'!$B$7,IF(H20&lt;=5000,'Tabla probabilidad'!$B$8,IF(H20&gt;5000,'Tabla probabilidad'!$B$9)))))</f>
        <v>Media</v>
      </c>
      <c r="J20" s="350">
        <f>IF(H20&lt;=2,'Tabla probabilidad'!$D$5,IF(H20&lt;=24,'Tabla probabilidad'!$D$6,IF(H20&lt;=500,'Tabla probabilidad'!$D$7,IF(H20&lt;=5000,'Tabla probabilidad'!$D$8,IF(H20&gt;5000,'Tabla probabilidad'!$D$9)))))</f>
        <v>0.6</v>
      </c>
      <c r="K20" s="345" t="s">
        <v>345</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5" t="str">
        <f>VLOOKUP((I20&amp;L20),Hoja1!$B$4:$C$28,2,0)</f>
        <v>Moderado</v>
      </c>
      <c r="O20" s="260">
        <v>1</v>
      </c>
      <c r="P20" s="168" t="s">
        <v>378</v>
      </c>
      <c r="Q20" s="260" t="str">
        <f t="shared" si="0"/>
        <v>Probabilidad</v>
      </c>
      <c r="R20" s="260" t="s">
        <v>347</v>
      </c>
      <c r="S20" s="260" t="s">
        <v>348</v>
      </c>
      <c r="T20" s="261">
        <f>VLOOKUP(R20&amp;S20,Hoja1!$Q$4:$R$9,2,0)</f>
        <v>0.45</v>
      </c>
      <c r="U20" s="260" t="s">
        <v>349</v>
      </c>
      <c r="V20" s="260" t="s">
        <v>350</v>
      </c>
      <c r="W20" s="260" t="s">
        <v>351</v>
      </c>
      <c r="X20" s="261">
        <f>IF(Q20="Probabilidad",($J$20*T20),IF(Q20="Impacto"," "))</f>
        <v>0.27</v>
      </c>
      <c r="Y20" s="261" t="str">
        <f>IF(Z20&lt;=20%,'Tabla probabilidad'!$B$5,IF(Z20&lt;=40%,'Tabla probabilidad'!$B$6,IF(Z20&lt;=60%,'Tabla probabilidad'!$B$7,IF(Z20&lt;=80%,'Tabla probabilidad'!$B$8,IF(Z20&lt;=100%,'Tabla probabilidad'!$B$9)))))</f>
        <v>Baja</v>
      </c>
      <c r="Z20" s="261">
        <f>IF(R20="Preventivo",(J20-(J20*T20)),IF(R20="Detectivo",(J20-(J20*T20)),IF(R20="Correctivo",(J20))))</f>
        <v>0.32999999999999996</v>
      </c>
      <c r="AA20" s="402" t="str">
        <f>IF(AB20&lt;=20%,'Tabla probabilidad'!$B$5,IF(AB20&lt;=40%,'Tabla probabilidad'!$B$6,IF(AB20&lt;=60%,'Tabla probabilidad'!$B$7,IF(AB20&lt;=80%,'Tabla probabilidad'!$B$8,IF(AB20&lt;=100%,'Tabla probabilidad'!$B$9)))))</f>
        <v>Baja</v>
      </c>
      <c r="AB20" s="402">
        <f>AVERAGE(Z20:Z22)</f>
        <v>0.32999999999999996</v>
      </c>
      <c r="AC20" s="261" t="str">
        <f t="shared" si="1"/>
        <v>Moderado</v>
      </c>
      <c r="AD20" s="261">
        <f>IF(Q20="Probabilidad",(($M$20-0)),IF(Q20="Impacto",($M$20-($M$20*T20))))</f>
        <v>0.6</v>
      </c>
      <c r="AE20" s="402" t="str">
        <f>IF(AF20&lt;=20%,"Leve",IF(AF20&lt;=40%,"Menor",IF(AF20&lt;=60%,"Moderado",IF(AF20&lt;=80%,"Mayor",IF(AF20&lt;=100%,"Catastrófico")))))</f>
        <v>Moderado</v>
      </c>
      <c r="AF20" s="402">
        <f>AVERAGE(AD20:AD22)</f>
        <v>0.6</v>
      </c>
      <c r="AG20" s="346" t="str">
        <f>VLOOKUP(AA20&amp;AE20,Hoja1!$B$4:$C$28,2,0)</f>
        <v>Moderado</v>
      </c>
      <c r="AH20" s="346" t="s">
        <v>352</v>
      </c>
      <c r="AI20" s="356"/>
      <c r="AJ20" s="356"/>
      <c r="AK20" s="410"/>
      <c r="AL20" s="410"/>
      <c r="AM20" s="405"/>
      <c r="AN20" s="345"/>
    </row>
    <row r="21" spans="1:40" ht="52.5" customHeight="1" thickBot="1">
      <c r="A21" s="345"/>
      <c r="B21" s="347"/>
      <c r="C21" s="345"/>
      <c r="D21" s="355"/>
      <c r="E21" s="357"/>
      <c r="F21" s="345"/>
      <c r="G21" s="345"/>
      <c r="H21" s="345"/>
      <c r="I21" s="349"/>
      <c r="J21" s="350"/>
      <c r="K21" s="345"/>
      <c r="L21" s="351"/>
      <c r="M21" s="351"/>
      <c r="N21" s="345"/>
      <c r="O21" s="260">
        <v>2</v>
      </c>
      <c r="P21" s="168" t="s">
        <v>379</v>
      </c>
      <c r="Q21" s="260" t="str">
        <f t="shared" si="0"/>
        <v>Probabilidad</v>
      </c>
      <c r="R21" s="260" t="s">
        <v>347</v>
      </c>
      <c r="S21" s="260" t="s">
        <v>348</v>
      </c>
      <c r="T21" s="261">
        <f>VLOOKUP(R21&amp;S21,Hoja1!$Q$4:$R$9,2,0)</f>
        <v>0.45</v>
      </c>
      <c r="U21" s="260" t="s">
        <v>349</v>
      </c>
      <c r="V21" s="260" t="s">
        <v>350</v>
      </c>
      <c r="W21" s="260" t="s">
        <v>351</v>
      </c>
      <c r="X21" s="261">
        <f t="shared" ref="X21:X22" si="5">IF(Q21="Probabilidad",($J$20*T21),IF(Q21="Impacto"," "))</f>
        <v>0.27</v>
      </c>
      <c r="Y21" s="261" t="str">
        <f>IF(Z21&lt;=20%,'Tabla probabilidad'!$B$5,IF(Z21&lt;=40%,'Tabla probabilidad'!$B$6,IF(Z21&lt;=60%,'Tabla probabilidad'!$B$7,IF(Z21&lt;=80%,'Tabla probabilidad'!$B$8,IF(Z21&lt;=100%,'Tabla probabilidad'!$B$9)))))</f>
        <v>Baja</v>
      </c>
      <c r="Z21" s="261">
        <f>IF(R21="Preventivo",(J20-(J20*T21)),IF(R21="Detectivo",(J20-(J20*T21)),IF(R21="Correctivo",(J20))))</f>
        <v>0.32999999999999996</v>
      </c>
      <c r="AA21" s="403"/>
      <c r="AB21" s="403"/>
      <c r="AC21" s="261" t="str">
        <f t="shared" si="1"/>
        <v>Moderado</v>
      </c>
      <c r="AD21" s="261">
        <f t="shared" ref="AD21:AD22" si="6">IF(Q21="Probabilidad",(($M$20-0)),IF(Q21="Impacto",($M$20-($M$20*T21))))</f>
        <v>0.6</v>
      </c>
      <c r="AE21" s="403"/>
      <c r="AF21" s="403"/>
      <c r="AG21" s="347"/>
      <c r="AH21" s="347"/>
      <c r="AI21" s="357"/>
      <c r="AJ21" s="357"/>
      <c r="AK21" s="411"/>
      <c r="AL21" s="411"/>
      <c r="AM21" s="406"/>
      <c r="AN21" s="345"/>
    </row>
    <row r="22" spans="1:40" ht="127.5" customHeight="1">
      <c r="A22" s="345"/>
      <c r="B22" s="347"/>
      <c r="C22" s="345"/>
      <c r="D22" s="355"/>
      <c r="E22" s="357"/>
      <c r="F22" s="345"/>
      <c r="G22" s="345"/>
      <c r="H22" s="345"/>
      <c r="I22" s="349"/>
      <c r="J22" s="350"/>
      <c r="K22" s="345"/>
      <c r="L22" s="351"/>
      <c r="M22" s="351"/>
      <c r="N22" s="345"/>
      <c r="O22" s="260">
        <v>3</v>
      </c>
      <c r="P22" s="168" t="s">
        <v>380</v>
      </c>
      <c r="Q22" s="260" t="str">
        <f t="shared" si="0"/>
        <v>Probabilidad</v>
      </c>
      <c r="R22" s="260" t="s">
        <v>347</v>
      </c>
      <c r="S22" s="260" t="s">
        <v>348</v>
      </c>
      <c r="T22" s="261">
        <f>VLOOKUP(R22&amp;S22,Hoja1!$Q$4:$R$9,2,0)</f>
        <v>0.45</v>
      </c>
      <c r="U22" s="260" t="s">
        <v>349</v>
      </c>
      <c r="V22" s="260" t="s">
        <v>350</v>
      </c>
      <c r="W22" s="260" t="s">
        <v>351</v>
      </c>
      <c r="X22" s="261">
        <f t="shared" si="5"/>
        <v>0.27</v>
      </c>
      <c r="Y22" s="261" t="str">
        <f>IF(Z22&lt;=20%,'Tabla probabilidad'!$B$5,IF(Z22&lt;=40%,'Tabla probabilidad'!$B$6,IF(Z22&lt;=60%,'Tabla probabilidad'!$B$7,IF(Z22&lt;=80%,'Tabla probabilidad'!$B$8,IF(Z22&lt;=100%,'Tabla probabilidad'!$B$9)))))</f>
        <v>Baja</v>
      </c>
      <c r="Z22" s="261">
        <f>IF(R22="Preventivo",(J20-(J20*T22)),IF(R22="Detectivo",(J20-(J20*T22)),IF(R22="Correctivo",(J20))))</f>
        <v>0.32999999999999996</v>
      </c>
      <c r="AA22" s="403"/>
      <c r="AB22" s="403"/>
      <c r="AC22" s="261" t="str">
        <f t="shared" si="1"/>
        <v>Moderado</v>
      </c>
      <c r="AD22" s="261">
        <f t="shared" si="6"/>
        <v>0.6</v>
      </c>
      <c r="AE22" s="403"/>
      <c r="AF22" s="403"/>
      <c r="AG22" s="347"/>
      <c r="AH22" s="347"/>
      <c r="AI22" s="412"/>
      <c r="AJ22" s="412"/>
      <c r="AK22" s="419"/>
      <c r="AL22" s="419"/>
      <c r="AM22" s="406"/>
      <c r="AN22" s="345"/>
    </row>
    <row r="23" spans="1:40" ht="48" customHeight="1">
      <c r="A23" s="345">
        <v>4</v>
      </c>
      <c r="B23" s="346" t="s">
        <v>381</v>
      </c>
      <c r="C23" s="346" t="s">
        <v>382</v>
      </c>
      <c r="D23" s="354" t="s">
        <v>383</v>
      </c>
      <c r="E23" s="345" t="s">
        <v>384</v>
      </c>
      <c r="F23" s="345" t="s">
        <v>385</v>
      </c>
      <c r="G23" s="345" t="s">
        <v>386</v>
      </c>
      <c r="H23" s="345">
        <v>4</v>
      </c>
      <c r="I23" s="349" t="str">
        <f>IF(H23&lt;=2,'Tabla probabilidad'!$B$5,IF(H23&lt;=24,'Tabla probabilidad'!$B$6,IF(H23&lt;=500,'Tabla probabilidad'!$B$7,IF(H23&lt;=5000,'Tabla probabilidad'!$B$8,IF(H23&gt;5000,'Tabla probabilidad'!$B$9)))))</f>
        <v>Baja</v>
      </c>
      <c r="J23" s="350">
        <f>IF(H23&lt;=2,'Tabla probabilidad'!$D$5,IF(H23&lt;=24,'Tabla probabilidad'!$D$6,IF(H23&lt;=500,'Tabla probabilidad'!$D$7,IF(H23&lt;=5000,'Tabla probabilidad'!$D$8,IF(H23&gt;5000,'Tabla probabilidad'!$D$9)))))</f>
        <v>0.4</v>
      </c>
      <c r="K23" s="345" t="s">
        <v>387</v>
      </c>
      <c r="L23" s="34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4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45" t="str">
        <f>VLOOKUP((I23&amp;L23),Hoja1!$B$4:$C$28,2,0)</f>
        <v xml:space="preserve">Alto </v>
      </c>
      <c r="O23" s="260">
        <v>1</v>
      </c>
      <c r="P23" s="171" t="s">
        <v>388</v>
      </c>
      <c r="Q23" s="260" t="str">
        <f t="shared" si="0"/>
        <v>Probabilidad</v>
      </c>
      <c r="R23" s="260" t="s">
        <v>347</v>
      </c>
      <c r="S23" s="260" t="s">
        <v>348</v>
      </c>
      <c r="T23" s="261">
        <f>VLOOKUP(R23&amp;S23,Hoja1!$Q$4:$R$9,2,0)</f>
        <v>0.45</v>
      </c>
      <c r="U23" s="260" t="s">
        <v>349</v>
      </c>
      <c r="V23" s="260" t="s">
        <v>350</v>
      </c>
      <c r="W23" s="260" t="s">
        <v>351</v>
      </c>
      <c r="X23" s="261">
        <f>IF(Q23="Probabilidad",($J$23*T23),IF(Q23="Impacto"," "))</f>
        <v>0.18000000000000002</v>
      </c>
      <c r="Y23" s="261" t="str">
        <f>IF(Z23&lt;=20%,'Tabla probabilidad'!$B$5,IF(Z23&lt;=40%,'Tabla probabilidad'!$B$6,IF(Z23&lt;=60%,'Tabla probabilidad'!$B$7,IF(Z23&lt;=80%,'Tabla probabilidad'!$B$8,IF(Z23&lt;=100%,'Tabla probabilidad'!$B$9)))))</f>
        <v>Baja</v>
      </c>
      <c r="Z23" s="261">
        <f>IF(R23="Preventivo",(J23-(J23*T23)),IF(R23="Detectivo",(J23-(J23*T23)),IF(R23="Correctivo",(J23))))</f>
        <v>0.22</v>
      </c>
      <c r="AA23" s="402" t="str">
        <f>IF(AB23&lt;=20%,'Tabla probabilidad'!$B$5,IF(AB23&lt;=40%,'Tabla probabilidad'!$B$6,IF(AB23&lt;=60%,'Tabla probabilidad'!$B$7,IF(AB23&lt;=80%,'Tabla probabilidad'!$B$8,IF(AB23&lt;=100%,'Tabla probabilidad'!$B$9)))))</f>
        <v>Baja</v>
      </c>
      <c r="AB23" s="402">
        <f>AVERAGE(Z23:Z27)</f>
        <v>0.23600000000000004</v>
      </c>
      <c r="AC23" s="261" t="str">
        <f t="shared" si="1"/>
        <v>Mayor</v>
      </c>
      <c r="AD23" s="261">
        <f>IF(Q23="Probabilidad",(($M$23-0)),IF(Q23="Impacto",($M$23-($M$23*T23))))</f>
        <v>0.8</v>
      </c>
      <c r="AE23" s="402" t="str">
        <f>IF(AF23&lt;=20%,"Leve",IF(AF23&lt;=40%,"Menor",IF(AF23&lt;=60%,"Moderado",IF(AF23&lt;=80%,"Mayor",IF(AF23&lt;=100%,"Catastrófico")))))</f>
        <v>Mayor</v>
      </c>
      <c r="AF23" s="402">
        <f>AVERAGE(AD23:AD27)</f>
        <v>0.8</v>
      </c>
      <c r="AG23" s="346" t="str">
        <f>VLOOKUP(AA23&amp;AE23,Hoja1!$B$4:$C$28,2,0)</f>
        <v xml:space="preserve">Alto </v>
      </c>
      <c r="AH23" s="346" t="s">
        <v>365</v>
      </c>
      <c r="AI23" s="346" t="s">
        <v>389</v>
      </c>
      <c r="AJ23" s="346" t="s">
        <v>367</v>
      </c>
      <c r="AK23" s="413"/>
      <c r="AL23" s="413"/>
      <c r="AM23" s="346"/>
      <c r="AN23" s="416" t="s">
        <v>368</v>
      </c>
    </row>
    <row r="24" spans="1:40" ht="55.5" customHeight="1">
      <c r="A24" s="345"/>
      <c r="B24" s="347"/>
      <c r="C24" s="347"/>
      <c r="D24" s="355"/>
      <c r="E24" s="345"/>
      <c r="F24" s="345"/>
      <c r="G24" s="345"/>
      <c r="H24" s="345"/>
      <c r="I24" s="349"/>
      <c r="J24" s="350"/>
      <c r="K24" s="345"/>
      <c r="L24" s="351"/>
      <c r="M24" s="351"/>
      <c r="N24" s="345"/>
      <c r="O24" s="260">
        <v>2</v>
      </c>
      <c r="P24" s="171" t="s">
        <v>390</v>
      </c>
      <c r="Q24" s="260" t="str">
        <f t="shared" si="0"/>
        <v>Probabilidad</v>
      </c>
      <c r="R24" s="260" t="s">
        <v>347</v>
      </c>
      <c r="S24" s="260" t="s">
        <v>348</v>
      </c>
      <c r="T24" s="261">
        <f>VLOOKUP(R24&amp;S24,Hoja1!$Q$4:$R$9,2,0)</f>
        <v>0.45</v>
      </c>
      <c r="U24" s="260" t="s">
        <v>349</v>
      </c>
      <c r="V24" s="260" t="s">
        <v>350</v>
      </c>
      <c r="W24" s="260" t="s">
        <v>351</v>
      </c>
      <c r="X24" s="261">
        <f t="shared" ref="X24:X27" si="7">IF(Q24="Probabilidad",($J$23*T24),IF(Q24="Impacto"," "))</f>
        <v>0.18000000000000002</v>
      </c>
      <c r="Y24" s="261" t="str">
        <f>IF(Z24&lt;=20%,'Tabla probabilidad'!$B$5,IF(Z24&lt;=40%,'Tabla probabilidad'!$B$6,IF(Z24&lt;=60%,'Tabla probabilidad'!$B$7,IF(Z24&lt;=80%,'Tabla probabilidad'!$B$8,IF(Z24&lt;=100%,'Tabla probabilidad'!$B$9)))))</f>
        <v>Baja</v>
      </c>
      <c r="Z24" s="261">
        <f>IF(R24="Preventivo",(J23-(J23*T24)),IF(R24="Detectivo",(J23-(J23*T24)),IF(R24="Correctivo",(J23))))</f>
        <v>0.22</v>
      </c>
      <c r="AA24" s="403"/>
      <c r="AB24" s="403"/>
      <c r="AC24" s="261" t="str">
        <f t="shared" si="1"/>
        <v>Mayor</v>
      </c>
      <c r="AD24" s="261">
        <f t="shared" ref="AD24:AD27" si="8">IF(Q24="Probabilidad",(($M$23-0)),IF(Q24="Impacto",($M$23-($M$23*T24))))</f>
        <v>0.8</v>
      </c>
      <c r="AE24" s="403"/>
      <c r="AF24" s="403"/>
      <c r="AG24" s="347"/>
      <c r="AH24" s="347"/>
      <c r="AI24" s="347"/>
      <c r="AJ24" s="347"/>
      <c r="AK24" s="414"/>
      <c r="AL24" s="414"/>
      <c r="AM24" s="347"/>
      <c r="AN24" s="417"/>
    </row>
    <row r="25" spans="1:40" ht="49.5" customHeight="1">
      <c r="A25" s="345"/>
      <c r="B25" s="347"/>
      <c r="C25" s="347"/>
      <c r="D25" s="355"/>
      <c r="E25" s="345"/>
      <c r="F25" s="345"/>
      <c r="G25" s="345"/>
      <c r="H25" s="345"/>
      <c r="I25" s="349"/>
      <c r="J25" s="350"/>
      <c r="K25" s="345"/>
      <c r="L25" s="351"/>
      <c r="M25" s="351"/>
      <c r="N25" s="345"/>
      <c r="O25" s="260">
        <v>3</v>
      </c>
      <c r="P25" s="171" t="s">
        <v>391</v>
      </c>
      <c r="Q25" s="260" t="str">
        <f t="shared" si="0"/>
        <v>Probabilidad</v>
      </c>
      <c r="R25" s="260" t="s">
        <v>347</v>
      </c>
      <c r="S25" s="260" t="s">
        <v>348</v>
      </c>
      <c r="T25" s="261">
        <f>VLOOKUP(R25&amp;S25,Hoja1!$Q$4:$R$9,2,0)</f>
        <v>0.45</v>
      </c>
      <c r="U25" s="260" t="s">
        <v>349</v>
      </c>
      <c r="V25" s="260" t="s">
        <v>350</v>
      </c>
      <c r="W25" s="260" t="s">
        <v>351</v>
      </c>
      <c r="X25" s="261">
        <f t="shared" si="7"/>
        <v>0.18000000000000002</v>
      </c>
      <c r="Y25" s="261" t="str">
        <f>IF(Z25&lt;=20%,'Tabla probabilidad'!$B$5,IF(Z25&lt;=40%,'Tabla probabilidad'!$B$6,IF(Z25&lt;=60%,'Tabla probabilidad'!$B$7,IF(Z25&lt;=80%,'Tabla probabilidad'!$B$8,IF(Z25&lt;=100%,'Tabla probabilidad'!$B$9)))))</f>
        <v>Baja</v>
      </c>
      <c r="Z25" s="261">
        <f>IF(R25="Preventivo",(J23-(J23*T25)),IF(R25="Detectivo",(J23-(J23*T25)),IF(R25="Correctivo",(J23))))</f>
        <v>0.22</v>
      </c>
      <c r="AA25" s="403"/>
      <c r="AB25" s="403"/>
      <c r="AC25" s="261" t="str">
        <f t="shared" si="1"/>
        <v>Mayor</v>
      </c>
      <c r="AD25" s="261">
        <f t="shared" si="8"/>
        <v>0.8</v>
      </c>
      <c r="AE25" s="403"/>
      <c r="AF25" s="403"/>
      <c r="AG25" s="347"/>
      <c r="AH25" s="347"/>
      <c r="AI25" s="347"/>
      <c r="AJ25" s="347"/>
      <c r="AK25" s="414"/>
      <c r="AL25" s="414"/>
      <c r="AM25" s="347"/>
      <c r="AN25" s="417"/>
    </row>
    <row r="26" spans="1:40" ht="73.5" customHeight="1">
      <c r="A26" s="345"/>
      <c r="B26" s="347"/>
      <c r="C26" s="347"/>
      <c r="D26" s="355"/>
      <c r="E26" s="345"/>
      <c r="F26" s="345"/>
      <c r="G26" s="345"/>
      <c r="H26" s="345"/>
      <c r="I26" s="349"/>
      <c r="J26" s="350"/>
      <c r="K26" s="345"/>
      <c r="L26" s="351"/>
      <c r="M26" s="351"/>
      <c r="N26" s="345"/>
      <c r="O26" s="260">
        <v>4</v>
      </c>
      <c r="P26" s="172" t="s">
        <v>392</v>
      </c>
      <c r="Q26" s="260" t="str">
        <f t="shared" si="0"/>
        <v>Probabilidad</v>
      </c>
      <c r="R26" s="260" t="s">
        <v>393</v>
      </c>
      <c r="S26" s="260" t="s">
        <v>348</v>
      </c>
      <c r="T26" s="261">
        <f>VLOOKUP(R26&amp;S26,Hoja1!$Q$4:$R$9,2,0)</f>
        <v>0.35</v>
      </c>
      <c r="U26" s="260" t="s">
        <v>349</v>
      </c>
      <c r="V26" s="260" t="s">
        <v>350</v>
      </c>
      <c r="W26" s="260" t="s">
        <v>351</v>
      </c>
      <c r="X26" s="261">
        <f t="shared" si="7"/>
        <v>0.13999999999999999</v>
      </c>
      <c r="Y26" s="261" t="str">
        <f>IF(Z26&lt;=20%,'Tabla probabilidad'!$B$5,IF(Z26&lt;=40%,'Tabla probabilidad'!$B$6,IF(Z26&lt;=60%,'Tabla probabilidad'!$B$7,IF(Z26&lt;=80%,'Tabla probabilidad'!$B$8,IF(Z26&lt;=100%,'Tabla probabilidad'!$B$9)))))</f>
        <v>Baja</v>
      </c>
      <c r="Z26" s="261">
        <f>IF(R26="Preventivo",(J23-(J23*T26)),IF(R26="Detectivo",(J23-(J23*T26)),IF(R26="Correctivo",(J23))))</f>
        <v>0.26</v>
      </c>
      <c r="AA26" s="403"/>
      <c r="AB26" s="403"/>
      <c r="AC26" s="261" t="str">
        <f t="shared" si="1"/>
        <v>Mayor</v>
      </c>
      <c r="AD26" s="261">
        <f t="shared" si="8"/>
        <v>0.8</v>
      </c>
      <c r="AE26" s="403"/>
      <c r="AF26" s="403"/>
      <c r="AG26" s="347"/>
      <c r="AH26" s="347"/>
      <c r="AI26" s="347"/>
      <c r="AJ26" s="347"/>
      <c r="AK26" s="414"/>
      <c r="AL26" s="414"/>
      <c r="AM26" s="347"/>
      <c r="AN26" s="417"/>
    </row>
    <row r="27" spans="1:40" ht="66" customHeight="1">
      <c r="A27" s="346"/>
      <c r="B27" s="348"/>
      <c r="C27" s="348"/>
      <c r="D27" s="420"/>
      <c r="E27" s="345"/>
      <c r="F27" s="345"/>
      <c r="G27" s="345"/>
      <c r="H27" s="346"/>
      <c r="I27" s="399"/>
      <c r="J27" s="402"/>
      <c r="K27" s="345"/>
      <c r="L27" s="351"/>
      <c r="M27" s="351"/>
      <c r="N27" s="346"/>
      <c r="O27" s="262">
        <v>5</v>
      </c>
      <c r="P27" s="170" t="s">
        <v>394</v>
      </c>
      <c r="Q27" s="262" t="str">
        <f t="shared" si="0"/>
        <v>Probabilidad</v>
      </c>
      <c r="R27" s="262" t="s">
        <v>393</v>
      </c>
      <c r="S27" s="262" t="s">
        <v>348</v>
      </c>
      <c r="T27" s="259">
        <f>VLOOKUP(R27&amp;S27,Hoja1!$Q$4:$R$9,2,0)</f>
        <v>0.35</v>
      </c>
      <c r="U27" s="262" t="s">
        <v>349</v>
      </c>
      <c r="V27" s="262" t="s">
        <v>350</v>
      </c>
      <c r="W27" s="262" t="s">
        <v>351</v>
      </c>
      <c r="X27" s="259">
        <f t="shared" si="7"/>
        <v>0.13999999999999999</v>
      </c>
      <c r="Y27" s="259" t="str">
        <f>IF(Z27&lt;=20%,'Tabla probabilidad'!$B$5,IF(Z27&lt;=40%,'Tabla probabilidad'!$B$6,IF(Z27&lt;=60%,'Tabla probabilidad'!$B$7,IF(Z27&lt;=80%,'Tabla probabilidad'!$B$8,IF(Z27&lt;=100%,'Tabla probabilidad'!$B$9)))))</f>
        <v>Baja</v>
      </c>
      <c r="Z27" s="259">
        <f>IF(R27="Preventivo",(J23-(J23*T27)),IF(R27="Detectivo",(J23-(J23*T27)),IF(R27="Correctivo",(J23))))</f>
        <v>0.26</v>
      </c>
      <c r="AA27" s="404"/>
      <c r="AB27" s="403"/>
      <c r="AC27" s="259" t="str">
        <f t="shared" si="1"/>
        <v>Mayor</v>
      </c>
      <c r="AD27" s="259">
        <f t="shared" si="8"/>
        <v>0.8</v>
      </c>
      <c r="AE27" s="403"/>
      <c r="AF27" s="403"/>
      <c r="AG27" s="347"/>
      <c r="AH27" s="347"/>
      <c r="AI27" s="348"/>
      <c r="AJ27" s="348"/>
      <c r="AK27" s="415"/>
      <c r="AL27" s="415"/>
      <c r="AM27" s="348"/>
      <c r="AN27" s="418"/>
    </row>
    <row r="28" spans="1:40" ht="90.75" customHeight="1">
      <c r="A28" s="345">
        <v>5</v>
      </c>
      <c r="B28" s="421" t="s">
        <v>395</v>
      </c>
      <c r="C28" s="346" t="s">
        <v>396</v>
      </c>
      <c r="D28" s="354" t="s">
        <v>397</v>
      </c>
      <c r="E28" s="421" t="s">
        <v>398</v>
      </c>
      <c r="F28" s="421" t="s">
        <v>399</v>
      </c>
      <c r="G28" s="345" t="s">
        <v>400</v>
      </c>
      <c r="H28" s="345">
        <v>4</v>
      </c>
      <c r="I28" s="349" t="str">
        <f>IF(H28&lt;=2,'Tabla probabilidad'!$B$5,IF(H28&lt;=24,'Tabla probabilidad'!$B$6,IF(H28&lt;=500,'Tabla probabilidad'!$B$7,IF(H28&lt;=5000,'Tabla probabilidad'!$B$8,IF(H28&gt;5000,'Tabla probabilidad'!$B$9)))))</f>
        <v>Baja</v>
      </c>
      <c r="J28" s="350">
        <f>IF(H28&lt;=2,'Tabla probabilidad'!$D$5,IF(H28&lt;=24,'Tabla probabilidad'!$D$6,IF(H28&lt;=500,'Tabla probabilidad'!$D$7,IF(H28&lt;=5000,'Tabla probabilidad'!$D$8,IF(H28&gt;5000,'Tabla probabilidad'!$D$9)))))</f>
        <v>0.4</v>
      </c>
      <c r="K28" s="345" t="s">
        <v>401</v>
      </c>
      <c r="L28" s="345"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45"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45" t="str">
        <f>VLOOKUP((I28&amp;L28),Hoja1!$B$4:$C$28,2,0)</f>
        <v>Moderado</v>
      </c>
      <c r="O28" s="260">
        <v>1</v>
      </c>
      <c r="P28" s="169" t="s">
        <v>402</v>
      </c>
      <c r="Q28" s="260" t="str">
        <f t="shared" ref="Q28:Q37" si="9">IF(R28="Preventivo","Probabilidad",IF(R28="Detectivo","Probabilidad", IF(R28="Correctivo","Impacto")))</f>
        <v>Probabilidad</v>
      </c>
      <c r="R28" s="260" t="s">
        <v>347</v>
      </c>
      <c r="S28" s="260" t="s">
        <v>348</v>
      </c>
      <c r="T28" s="261">
        <f>VLOOKUP(R28&amp;S28,Hoja1!$Q$4:$R$9,2,0)</f>
        <v>0.45</v>
      </c>
      <c r="U28" s="260" t="s">
        <v>349</v>
      </c>
      <c r="V28" s="260" t="s">
        <v>350</v>
      </c>
      <c r="W28" s="260" t="s">
        <v>351</v>
      </c>
      <c r="X28" s="261">
        <f>IF(Q28="Probabilidad",($J$28*T28),IF(Q28="Impacto"," "))</f>
        <v>0.18000000000000002</v>
      </c>
      <c r="Y28" s="261" t="str">
        <f>IF(Z28&lt;=20%,'Tabla probabilidad'!$B$5,IF(Z28&lt;=40%,'Tabla probabilidad'!$B$6,IF(Z28&lt;=60%,'Tabla probabilidad'!$B$7,IF(Z28&lt;=80%,'Tabla probabilidad'!$B$8,IF(Z28&lt;=100%,'Tabla probabilidad'!$B$9)))))</f>
        <v>Baja</v>
      </c>
      <c r="Z28" s="261">
        <f>IF(R28="Preventivo",(J28-(J28*T28)),IF(R28="Detectivo",(J28-(J28*T28)),IF(R28="Correctivo",(J28))))</f>
        <v>0.22</v>
      </c>
      <c r="AA28" s="402" t="str">
        <f>IF(AB28&lt;=20%,'Tabla probabilidad'!$B$5,IF(AB28&lt;=40%,'Tabla probabilidad'!$B$6,IF(AB28&lt;=60%,'Tabla probabilidad'!$B$7,IF(AB28&lt;=80%,'Tabla probabilidad'!$B$8,IF(AB28&lt;=100%,'Tabla probabilidad'!$B$9)))))</f>
        <v>Baja</v>
      </c>
      <c r="AB28" s="402">
        <f>AVERAGE(Z28:Z32)</f>
        <v>0.22</v>
      </c>
      <c r="AC28" s="261" t="str">
        <f t="shared" ref="AC28:AC37" si="10">IF(AD28&lt;=20%,"Leve",IF(AD28&lt;=40%,"Menor",IF(AD28&lt;=60%,"Moderado",IF(AD28&lt;=80%,"Mayor",IF(AD28&lt;=100%,"Catastrófico")))))</f>
        <v>Moderado</v>
      </c>
      <c r="AD28" s="261">
        <f>IF(Q28="Probabilidad",(($M$28-0)),IF(Q28="Impacto",($M$28-($M$28*T28))))</f>
        <v>0.6</v>
      </c>
      <c r="AE28" s="402" t="str">
        <f>IF(AF28&lt;=20%,"Leve",IF(AF28&lt;=40%,"Menor",IF(AF28&lt;=60%,"Moderado",IF(AF28&lt;=80%,"Mayor",IF(AF28&lt;=100%,"Catastrófico")))))</f>
        <v>Moderado</v>
      </c>
      <c r="AF28" s="402">
        <f>AVERAGE(AD28:AD32)</f>
        <v>0.6</v>
      </c>
      <c r="AG28" s="346" t="str">
        <f>VLOOKUP(AA28&amp;AE28,Hoja1!$B$4:$C$28,2,0)</f>
        <v>Moderado</v>
      </c>
      <c r="AH28" s="346" t="s">
        <v>352</v>
      </c>
      <c r="AI28" s="421"/>
      <c r="AJ28" s="421"/>
      <c r="AK28" s="424"/>
      <c r="AL28" s="421"/>
      <c r="AM28" s="405"/>
      <c r="AN28" s="345"/>
    </row>
    <row r="29" spans="1:40" ht="44.25" customHeight="1">
      <c r="A29" s="345"/>
      <c r="B29" s="422"/>
      <c r="C29" s="347"/>
      <c r="D29" s="355"/>
      <c r="E29" s="422"/>
      <c r="F29" s="422"/>
      <c r="G29" s="345"/>
      <c r="H29" s="345"/>
      <c r="I29" s="349"/>
      <c r="J29" s="350"/>
      <c r="K29" s="345"/>
      <c r="L29" s="351"/>
      <c r="M29" s="351"/>
      <c r="N29" s="345"/>
      <c r="O29" s="260">
        <v>2</v>
      </c>
      <c r="P29" s="169" t="s">
        <v>403</v>
      </c>
      <c r="Q29" s="260" t="str">
        <f t="shared" si="9"/>
        <v>Probabilidad</v>
      </c>
      <c r="R29" s="260" t="s">
        <v>347</v>
      </c>
      <c r="S29" s="260" t="s">
        <v>348</v>
      </c>
      <c r="T29" s="261">
        <f>VLOOKUP(R29&amp;S29,Hoja1!$Q$4:$R$9,2,0)</f>
        <v>0.45</v>
      </c>
      <c r="U29" s="260" t="s">
        <v>349</v>
      </c>
      <c r="V29" s="260" t="s">
        <v>350</v>
      </c>
      <c r="W29" s="260" t="s">
        <v>351</v>
      </c>
      <c r="X29" s="261">
        <f t="shared" ref="X29:X32" si="11">IF(Q29="Probabilidad",($J$28*T29),IF(Q29="Impacto"," "))</f>
        <v>0.18000000000000002</v>
      </c>
      <c r="Y29" s="261" t="str">
        <f>IF(Z29&lt;=20%,'Tabla probabilidad'!$B$5,IF(Z29&lt;=40%,'Tabla probabilidad'!$B$6,IF(Z29&lt;=60%,'Tabla probabilidad'!$B$7,IF(Z29&lt;=80%,'Tabla probabilidad'!$B$8,IF(Z29&lt;=100%,'Tabla probabilidad'!$B$9)))))</f>
        <v>Baja</v>
      </c>
      <c r="Z29" s="261">
        <f>IF(R29="Preventivo",(J28-(J28*T29)),IF(R29="Detectivo",(J28-(J28*T29)),IF(R29="Correctivo",(J28))))</f>
        <v>0.22</v>
      </c>
      <c r="AA29" s="403"/>
      <c r="AB29" s="403"/>
      <c r="AC29" s="261" t="str">
        <f t="shared" si="10"/>
        <v>Moderado</v>
      </c>
      <c r="AD29" s="261">
        <f t="shared" ref="AD29:AD32" si="12">IF(Q29="Probabilidad",(($M$28-0)),IF(Q29="Impacto",($M$28-($M$28*T29))))</f>
        <v>0.6</v>
      </c>
      <c r="AE29" s="403"/>
      <c r="AF29" s="403"/>
      <c r="AG29" s="347"/>
      <c r="AH29" s="347"/>
      <c r="AI29" s="422"/>
      <c r="AJ29" s="422"/>
      <c r="AK29" s="425"/>
      <c r="AL29" s="422"/>
      <c r="AM29" s="406"/>
      <c r="AN29" s="345"/>
    </row>
    <row r="30" spans="1:40" ht="44.25" customHeight="1">
      <c r="A30" s="345"/>
      <c r="B30" s="422"/>
      <c r="C30" s="347"/>
      <c r="D30" s="355"/>
      <c r="E30" s="422"/>
      <c r="F30" s="422"/>
      <c r="G30" s="345"/>
      <c r="H30" s="345"/>
      <c r="I30" s="349"/>
      <c r="J30" s="350"/>
      <c r="K30" s="345"/>
      <c r="L30" s="351"/>
      <c r="M30" s="351"/>
      <c r="N30" s="345"/>
      <c r="O30" s="260">
        <v>3</v>
      </c>
      <c r="P30" s="169" t="s">
        <v>404</v>
      </c>
      <c r="Q30" s="260" t="s">
        <v>405</v>
      </c>
      <c r="R30" s="260" t="s">
        <v>347</v>
      </c>
      <c r="S30" s="260" t="s">
        <v>348</v>
      </c>
      <c r="T30" s="261">
        <v>0.45</v>
      </c>
      <c r="U30" s="260" t="s">
        <v>349</v>
      </c>
      <c r="V30" s="260" t="s">
        <v>350</v>
      </c>
      <c r="W30" s="260" t="s">
        <v>351</v>
      </c>
      <c r="X30" s="261"/>
      <c r="Y30" s="261"/>
      <c r="Z30" s="261"/>
      <c r="AA30" s="403"/>
      <c r="AB30" s="403"/>
      <c r="AC30" s="261"/>
      <c r="AD30" s="261"/>
      <c r="AE30" s="403"/>
      <c r="AF30" s="403"/>
      <c r="AG30" s="347"/>
      <c r="AH30" s="347"/>
      <c r="AI30" s="422"/>
      <c r="AJ30" s="422"/>
      <c r="AK30" s="425"/>
      <c r="AL30" s="422"/>
      <c r="AM30" s="406"/>
      <c r="AN30" s="345"/>
    </row>
    <row r="31" spans="1:40" ht="44.25" customHeight="1">
      <c r="A31" s="345"/>
      <c r="B31" s="422"/>
      <c r="C31" s="347"/>
      <c r="D31" s="355"/>
      <c r="E31" s="422"/>
      <c r="F31" s="422"/>
      <c r="G31" s="345"/>
      <c r="H31" s="345"/>
      <c r="I31" s="349"/>
      <c r="J31" s="350"/>
      <c r="K31" s="345"/>
      <c r="L31" s="351"/>
      <c r="M31" s="351"/>
      <c r="N31" s="345"/>
      <c r="O31" s="260">
        <v>4</v>
      </c>
      <c r="P31" s="169" t="s">
        <v>406</v>
      </c>
      <c r="Q31" s="260" t="s">
        <v>405</v>
      </c>
      <c r="R31" s="260" t="s">
        <v>347</v>
      </c>
      <c r="S31" s="260" t="s">
        <v>348</v>
      </c>
      <c r="T31" s="261">
        <v>0.35</v>
      </c>
      <c r="U31" s="260" t="s">
        <v>349</v>
      </c>
      <c r="V31" s="260" t="s">
        <v>350</v>
      </c>
      <c r="W31" s="260" t="s">
        <v>351</v>
      </c>
      <c r="X31" s="261"/>
      <c r="Y31" s="261"/>
      <c r="Z31" s="261"/>
      <c r="AA31" s="403"/>
      <c r="AB31" s="403"/>
      <c r="AC31" s="261"/>
      <c r="AD31" s="261"/>
      <c r="AE31" s="403"/>
      <c r="AF31" s="403"/>
      <c r="AG31" s="347"/>
      <c r="AH31" s="347"/>
      <c r="AI31" s="422"/>
      <c r="AJ31" s="422"/>
      <c r="AK31" s="425"/>
      <c r="AL31" s="422"/>
      <c r="AM31" s="406"/>
      <c r="AN31" s="345"/>
    </row>
    <row r="32" spans="1:40" ht="162.75" customHeight="1">
      <c r="A32" s="345"/>
      <c r="B32" s="422"/>
      <c r="C32" s="347"/>
      <c r="D32" s="420"/>
      <c r="E32" s="422"/>
      <c r="F32" s="422"/>
      <c r="G32" s="345"/>
      <c r="H32" s="345"/>
      <c r="I32" s="349"/>
      <c r="J32" s="350"/>
      <c r="K32" s="345"/>
      <c r="L32" s="351"/>
      <c r="M32" s="351"/>
      <c r="N32" s="345"/>
      <c r="O32" s="260">
        <v>5</v>
      </c>
      <c r="P32" s="141" t="s">
        <v>407</v>
      </c>
      <c r="Q32" s="260" t="str">
        <f t="shared" si="9"/>
        <v>Probabilidad</v>
      </c>
      <c r="R32" s="260" t="s">
        <v>347</v>
      </c>
      <c r="S32" s="260" t="s">
        <v>348</v>
      </c>
      <c r="T32" s="261">
        <f>VLOOKUP(R32&amp;S32,Hoja1!$Q$4:$R$9,2,0)</f>
        <v>0.45</v>
      </c>
      <c r="U32" s="260" t="s">
        <v>349</v>
      </c>
      <c r="V32" s="260" t="s">
        <v>350</v>
      </c>
      <c r="W32" s="260" t="s">
        <v>351</v>
      </c>
      <c r="X32" s="261">
        <f t="shared" si="11"/>
        <v>0.18000000000000002</v>
      </c>
      <c r="Y32" s="261" t="str">
        <f>IF(Z32&lt;=20%,'Tabla probabilidad'!$B$5,IF(Z32&lt;=40%,'Tabla probabilidad'!$B$6,IF(Z32&lt;=60%,'Tabla probabilidad'!$B$7,IF(Z32&lt;=80%,'Tabla probabilidad'!$B$8,IF(Z32&lt;=100%,'Tabla probabilidad'!$B$9)))))</f>
        <v>Baja</v>
      </c>
      <c r="Z32" s="261">
        <f>IF(R32="Preventivo",(J28-(J28*T32)),IF(R32="Detectivo",(J28-(J28*T32)),IF(R32="Correctivo",(J28))))</f>
        <v>0.22</v>
      </c>
      <c r="AA32" s="403"/>
      <c r="AB32" s="403"/>
      <c r="AC32" s="261" t="str">
        <f t="shared" si="10"/>
        <v>Moderado</v>
      </c>
      <c r="AD32" s="261">
        <f t="shared" si="12"/>
        <v>0.6</v>
      </c>
      <c r="AE32" s="403"/>
      <c r="AF32" s="403"/>
      <c r="AG32" s="347"/>
      <c r="AH32" s="347"/>
      <c r="AI32" s="423"/>
      <c r="AJ32" s="423"/>
      <c r="AK32" s="426"/>
      <c r="AL32" s="423"/>
      <c r="AM32" s="406"/>
      <c r="AN32" s="345"/>
    </row>
    <row r="33" spans="1:40" ht="48" customHeight="1">
      <c r="A33" s="345">
        <v>6</v>
      </c>
      <c r="B33" s="346" t="s">
        <v>408</v>
      </c>
      <c r="C33" s="345" t="s">
        <v>340</v>
      </c>
      <c r="D33" s="354" t="s">
        <v>409</v>
      </c>
      <c r="E33" s="421" t="s">
        <v>410</v>
      </c>
      <c r="F33" s="421" t="s">
        <v>411</v>
      </c>
      <c r="G33" s="345" t="s">
        <v>412</v>
      </c>
      <c r="H33" s="345">
        <v>100</v>
      </c>
      <c r="I33" s="349" t="str">
        <f>IF(H33&lt;=2,'Tabla probabilidad'!$B$5,IF(H33&lt;=24,'Tabla probabilidad'!$B$6,IF(H33&lt;=500,'Tabla probabilidad'!$B$7,IF(H33&lt;=5000,'Tabla probabilidad'!$B$8,IF(H33&gt;5000,'Tabla probabilidad'!$B$9)))))</f>
        <v>Media</v>
      </c>
      <c r="J33" s="350">
        <f>IF(H33&lt;=2,'Tabla probabilidad'!$D$5,IF(H33&lt;=24,'Tabla probabilidad'!$D$6,IF(H33&lt;=500,'Tabla probabilidad'!$D$7,IF(H33&lt;=5000,'Tabla probabilidad'!$D$8,IF(H33&gt;5000,'Tabla probabilidad'!$D$9)))))</f>
        <v>0.6</v>
      </c>
      <c r="K33" s="345" t="s">
        <v>345</v>
      </c>
      <c r="L33" s="34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4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45" t="str">
        <f>VLOOKUP((I33&amp;L33),Hoja1!$B$4:$C$28,2,0)</f>
        <v>Moderado</v>
      </c>
      <c r="O33" s="260">
        <v>1</v>
      </c>
      <c r="P33" s="167" t="s">
        <v>413</v>
      </c>
      <c r="Q33" s="260" t="str">
        <f t="shared" si="9"/>
        <v>Probabilidad</v>
      </c>
      <c r="R33" s="260" t="s">
        <v>347</v>
      </c>
      <c r="S33" s="260" t="s">
        <v>348</v>
      </c>
      <c r="T33" s="261">
        <f>VLOOKUP(R33&amp;S33,Hoja1!$Q$4:$R$9,2,0)</f>
        <v>0.45</v>
      </c>
      <c r="U33" s="260" t="s">
        <v>349</v>
      </c>
      <c r="V33" s="260" t="s">
        <v>350</v>
      </c>
      <c r="W33" s="260" t="s">
        <v>351</v>
      </c>
      <c r="X33" s="261">
        <f>IF(Q33="Probabilidad",($J$33*T33),IF(Q33="Impacto"," "))</f>
        <v>0.27</v>
      </c>
      <c r="Y33" s="261" t="str">
        <f>IF(Z33&lt;=20%,'Tabla probabilidad'!$B$5,IF(Z33&lt;=40%,'Tabla probabilidad'!$B$6,IF(Z33&lt;=60%,'Tabla probabilidad'!$B$7,IF(Z33&lt;=80%,'Tabla probabilidad'!$B$8,IF(Z33&lt;=100%,'Tabla probabilidad'!$B$9)))))</f>
        <v>Baja</v>
      </c>
      <c r="Z33" s="261">
        <f>IF(R33="Preventivo",(J33-(J33*T33)),IF(R33="Detectivo",(J33-(J33*T33)),IF(R33="Correctivo",(J33))))</f>
        <v>0.32999999999999996</v>
      </c>
      <c r="AA33" s="402" t="str">
        <f>IF(AB33&lt;=20%,'Tabla probabilidad'!$B$5,IF(AB33&lt;=40%,'Tabla probabilidad'!$B$6,IF(AB33&lt;=60%,'Tabla probabilidad'!$B$7,IF(AB33&lt;=80%,'Tabla probabilidad'!$B$8,IF(AB33&lt;=100%,'Tabla probabilidad'!$B$9)))))</f>
        <v>Baja</v>
      </c>
      <c r="AB33" s="402">
        <f>AVERAGE(Z33:Z37)</f>
        <v>0.32999999999999996</v>
      </c>
      <c r="AC33" s="261" t="str">
        <f t="shared" si="10"/>
        <v>Moderado</v>
      </c>
      <c r="AD33" s="261">
        <f>IF(Q33="Probabilidad",(($M$33-0)),IF(Q33="Impacto",($M$33-($M$33*T33))))</f>
        <v>0.6</v>
      </c>
      <c r="AE33" s="402" t="str">
        <f>IF(AF33&lt;=20%,"Leve",IF(AF33&lt;=40%,"Menor",IF(AF33&lt;=60%,"Moderado",IF(AF33&lt;=80%,"Mayor",IF(AF33&lt;=100%,"Catastrófico")))))</f>
        <v>Moderado</v>
      </c>
      <c r="AF33" s="402">
        <f>AVERAGE(AD33:AD37)</f>
        <v>0.6</v>
      </c>
      <c r="AG33" s="346" t="str">
        <f>VLOOKUP(AA33&amp;AE33,Hoja1!$B$4:$C$28,2,0)</f>
        <v>Moderado</v>
      </c>
      <c r="AH33" s="345" t="s">
        <v>352</v>
      </c>
      <c r="AI33" s="427"/>
      <c r="AJ33" s="427"/>
      <c r="AK33" s="428"/>
      <c r="AL33" s="427"/>
      <c r="AM33" s="351"/>
      <c r="AN33" s="345"/>
    </row>
    <row r="34" spans="1:40" ht="41.25" customHeight="1">
      <c r="A34" s="345"/>
      <c r="B34" s="347"/>
      <c r="C34" s="345"/>
      <c r="D34" s="355"/>
      <c r="E34" s="422"/>
      <c r="F34" s="422"/>
      <c r="G34" s="345"/>
      <c r="H34" s="345"/>
      <c r="I34" s="349"/>
      <c r="J34" s="350"/>
      <c r="K34" s="345"/>
      <c r="L34" s="351"/>
      <c r="M34" s="351"/>
      <c r="N34" s="345"/>
      <c r="O34" s="260">
        <v>2</v>
      </c>
      <c r="P34" s="167" t="s">
        <v>414</v>
      </c>
      <c r="Q34" s="260" t="str">
        <f t="shared" si="9"/>
        <v>Probabilidad</v>
      </c>
      <c r="R34" s="260" t="s">
        <v>347</v>
      </c>
      <c r="S34" s="260" t="s">
        <v>348</v>
      </c>
      <c r="T34" s="261">
        <f>VLOOKUP(R34&amp;S34,Hoja1!$Q$4:$R$9,2,0)</f>
        <v>0.45</v>
      </c>
      <c r="U34" s="260" t="s">
        <v>349</v>
      </c>
      <c r="V34" s="260" t="s">
        <v>350</v>
      </c>
      <c r="W34" s="260" t="s">
        <v>351</v>
      </c>
      <c r="X34" s="261">
        <f t="shared" ref="X34:X37" si="13">IF(Q34="Probabilidad",($J$33*T34),IF(Q34="Impacto"," "))</f>
        <v>0.27</v>
      </c>
      <c r="Y34" s="261" t="str">
        <f>IF(Z34&lt;=20%,'Tabla probabilidad'!$B$5,IF(Z34&lt;=40%,'Tabla probabilidad'!$B$6,IF(Z34&lt;=60%,'Tabla probabilidad'!$B$7,IF(Z34&lt;=80%,'Tabla probabilidad'!$B$8,IF(Z34&lt;=100%,'Tabla probabilidad'!$B$9)))))</f>
        <v>Baja</v>
      </c>
      <c r="Z34" s="261">
        <f>IF(R34="Preventivo",(J33-(J33*T34)),IF(R34="Detectivo",(J33-(J33*T34)),IF(R34="Correctivo",(J33))))</f>
        <v>0.32999999999999996</v>
      </c>
      <c r="AA34" s="403"/>
      <c r="AB34" s="403"/>
      <c r="AC34" s="261" t="str">
        <f t="shared" si="10"/>
        <v>Moderado</v>
      </c>
      <c r="AD34" s="261">
        <f t="shared" ref="AD34:AD37" si="14">IF(Q34="Probabilidad",(($M$33-0)),IF(Q34="Impacto",($M$33-($M$33*T34))))</f>
        <v>0.6</v>
      </c>
      <c r="AE34" s="403"/>
      <c r="AF34" s="403"/>
      <c r="AG34" s="347"/>
      <c r="AH34" s="345"/>
      <c r="AI34" s="427"/>
      <c r="AJ34" s="427"/>
      <c r="AK34" s="428"/>
      <c r="AL34" s="427"/>
      <c r="AM34" s="351"/>
      <c r="AN34" s="345"/>
    </row>
    <row r="35" spans="1:40" ht="28.5" customHeight="1">
      <c r="A35" s="345"/>
      <c r="B35" s="347"/>
      <c r="C35" s="345"/>
      <c r="D35" s="355"/>
      <c r="E35" s="422"/>
      <c r="F35" s="422"/>
      <c r="G35" s="345"/>
      <c r="H35" s="345"/>
      <c r="I35" s="349"/>
      <c r="J35" s="350"/>
      <c r="K35" s="345"/>
      <c r="L35" s="351"/>
      <c r="M35" s="351"/>
      <c r="N35" s="345"/>
      <c r="O35" s="260">
        <v>3</v>
      </c>
      <c r="P35" s="167" t="s">
        <v>415</v>
      </c>
      <c r="Q35" s="260" t="str">
        <f t="shared" si="9"/>
        <v>Probabilidad</v>
      </c>
      <c r="R35" s="260" t="s">
        <v>347</v>
      </c>
      <c r="S35" s="260" t="s">
        <v>348</v>
      </c>
      <c r="T35" s="261">
        <f>VLOOKUP(R35&amp;S35,Hoja1!$Q$4:$R$9,2,0)</f>
        <v>0.45</v>
      </c>
      <c r="U35" s="260" t="s">
        <v>349</v>
      </c>
      <c r="V35" s="260" t="s">
        <v>350</v>
      </c>
      <c r="W35" s="260" t="s">
        <v>351</v>
      </c>
      <c r="X35" s="261">
        <f t="shared" si="13"/>
        <v>0.27</v>
      </c>
      <c r="Y35" s="261" t="str">
        <f>IF(Z35&lt;=20%,'Tabla probabilidad'!$B$5,IF(Z35&lt;=40%,'Tabla probabilidad'!$B$6,IF(Z35&lt;=60%,'Tabla probabilidad'!$B$7,IF(Z35&lt;=80%,'Tabla probabilidad'!$B$8,IF(Z35&lt;=100%,'Tabla probabilidad'!$B$9)))))</f>
        <v>Baja</v>
      </c>
      <c r="Z35" s="261">
        <f>IF(R35="Preventivo",(J33-(J33*T35)),IF(R35="Detectivo",(J33-(J33*T35)),IF(R35="Correctivo",(J33))))</f>
        <v>0.32999999999999996</v>
      </c>
      <c r="AA35" s="403"/>
      <c r="AB35" s="403"/>
      <c r="AC35" s="261" t="str">
        <f t="shared" si="10"/>
        <v>Moderado</v>
      </c>
      <c r="AD35" s="261">
        <f t="shared" si="14"/>
        <v>0.6</v>
      </c>
      <c r="AE35" s="403"/>
      <c r="AF35" s="403"/>
      <c r="AG35" s="347"/>
      <c r="AH35" s="345"/>
      <c r="AI35" s="427"/>
      <c r="AJ35" s="427"/>
      <c r="AK35" s="428"/>
      <c r="AL35" s="427"/>
      <c r="AM35" s="351"/>
      <c r="AN35" s="345"/>
    </row>
    <row r="36" spans="1:40" ht="75.75" customHeight="1">
      <c r="A36" s="345"/>
      <c r="B36" s="347"/>
      <c r="C36" s="345"/>
      <c r="D36" s="355"/>
      <c r="E36" s="422"/>
      <c r="F36" s="422"/>
      <c r="G36" s="345"/>
      <c r="H36" s="345"/>
      <c r="I36" s="349"/>
      <c r="J36" s="350"/>
      <c r="K36" s="345"/>
      <c r="L36" s="351"/>
      <c r="M36" s="351"/>
      <c r="N36" s="345"/>
      <c r="O36" s="260">
        <v>4</v>
      </c>
      <c r="P36" s="167" t="s">
        <v>416</v>
      </c>
      <c r="Q36" s="260" t="str">
        <f t="shared" si="9"/>
        <v>Probabilidad</v>
      </c>
      <c r="R36" s="260" t="s">
        <v>347</v>
      </c>
      <c r="S36" s="260" t="s">
        <v>348</v>
      </c>
      <c r="T36" s="261">
        <f>VLOOKUP(R36&amp;S36,Hoja1!$Q$4:$R$9,2,0)</f>
        <v>0.45</v>
      </c>
      <c r="U36" s="260" t="s">
        <v>349</v>
      </c>
      <c r="V36" s="260" t="s">
        <v>350</v>
      </c>
      <c r="W36" s="260" t="s">
        <v>351</v>
      </c>
      <c r="X36" s="261">
        <f t="shared" si="13"/>
        <v>0.27</v>
      </c>
      <c r="Y36" s="261" t="str">
        <f>IF(Z36&lt;=20%,'Tabla probabilidad'!$B$5,IF(Z36&lt;=40%,'Tabla probabilidad'!$B$6,IF(Z36&lt;=60%,'Tabla probabilidad'!$B$7,IF(Z36&lt;=80%,'Tabla probabilidad'!$B$8,IF(Z36&lt;=100%,'Tabla probabilidad'!$B$9)))))</f>
        <v>Baja</v>
      </c>
      <c r="Z36" s="261">
        <f>IF(R36="Preventivo",(J33-(J33*T36)),IF(R36="Detectivo",(J33-(J33*T36)),IF(R36="Correctivo",(J33))))</f>
        <v>0.32999999999999996</v>
      </c>
      <c r="AA36" s="403"/>
      <c r="AB36" s="403"/>
      <c r="AC36" s="261" t="str">
        <f t="shared" si="10"/>
        <v>Moderado</v>
      </c>
      <c r="AD36" s="261">
        <f t="shared" si="14"/>
        <v>0.6</v>
      </c>
      <c r="AE36" s="403"/>
      <c r="AF36" s="403"/>
      <c r="AG36" s="347"/>
      <c r="AH36" s="345"/>
      <c r="AI36" s="427"/>
      <c r="AJ36" s="427"/>
      <c r="AK36" s="428"/>
      <c r="AL36" s="427"/>
      <c r="AM36" s="351"/>
      <c r="AN36" s="345"/>
    </row>
    <row r="37" spans="1:40" ht="63" customHeight="1">
      <c r="A37" s="345"/>
      <c r="B37" s="348"/>
      <c r="C37" s="345"/>
      <c r="D37" s="420"/>
      <c r="E37" s="423"/>
      <c r="F37" s="423"/>
      <c r="G37" s="345"/>
      <c r="H37" s="345"/>
      <c r="I37" s="349"/>
      <c r="J37" s="350"/>
      <c r="K37" s="345"/>
      <c r="L37" s="351"/>
      <c r="M37" s="351"/>
      <c r="N37" s="345"/>
      <c r="O37" s="260">
        <v>5</v>
      </c>
      <c r="P37" s="167" t="s">
        <v>417</v>
      </c>
      <c r="Q37" s="260" t="str">
        <f t="shared" si="9"/>
        <v>Probabilidad</v>
      </c>
      <c r="R37" s="260" t="s">
        <v>347</v>
      </c>
      <c r="S37" s="260" t="s">
        <v>348</v>
      </c>
      <c r="T37" s="261">
        <f>VLOOKUP(R37&amp;S37,Hoja1!$Q$4:$R$9,2,0)</f>
        <v>0.45</v>
      </c>
      <c r="U37" s="260" t="s">
        <v>349</v>
      </c>
      <c r="V37" s="260" t="s">
        <v>350</v>
      </c>
      <c r="W37" s="260" t="s">
        <v>351</v>
      </c>
      <c r="X37" s="261">
        <f t="shared" si="13"/>
        <v>0.27</v>
      </c>
      <c r="Y37" s="261" t="str">
        <f>IF(Z37&lt;=20%,'Tabla probabilidad'!$B$5,IF(Z37&lt;=40%,'Tabla probabilidad'!$B$6,IF(Z37&lt;=60%,'Tabla probabilidad'!$B$7,IF(Z37&lt;=80%,'Tabla probabilidad'!$B$8,IF(Z37&lt;=100%,'Tabla probabilidad'!$B$9)))))</f>
        <v>Baja</v>
      </c>
      <c r="Z37" s="261">
        <f>IF(R37="Preventivo",(J33-(J33*T37)),IF(R37="Detectivo",(J33-(J33*T37)),IF(R37="Correctivo",(J33))))</f>
        <v>0.32999999999999996</v>
      </c>
      <c r="AA37" s="404"/>
      <c r="AB37" s="404"/>
      <c r="AC37" s="261" t="str">
        <f t="shared" si="10"/>
        <v>Moderado</v>
      </c>
      <c r="AD37" s="261">
        <f t="shared" si="14"/>
        <v>0.6</v>
      </c>
      <c r="AE37" s="404"/>
      <c r="AF37" s="404"/>
      <c r="AG37" s="348"/>
      <c r="AH37" s="345"/>
      <c r="AI37" s="427"/>
      <c r="AJ37" s="427"/>
      <c r="AK37" s="428"/>
      <c r="AL37" s="427"/>
      <c r="AM37" s="351"/>
      <c r="AN37" s="345"/>
    </row>
  </sheetData>
  <mergeCells count="196">
    <mergeCell ref="AF20:AF22"/>
    <mergeCell ref="AA15:AA19"/>
    <mergeCell ref="AB15:AB19"/>
    <mergeCell ref="L20:L22"/>
    <mergeCell ref="M20:M22"/>
    <mergeCell ref="N20:N22"/>
    <mergeCell ref="AA20:AA22"/>
    <mergeCell ref="AB20:AB22"/>
    <mergeCell ref="AE20:AE22"/>
    <mergeCell ref="AM33:AM37"/>
    <mergeCell ref="AG28:AG32"/>
    <mergeCell ref="D23:D27"/>
    <mergeCell ref="E23:E27"/>
    <mergeCell ref="F23:F27"/>
    <mergeCell ref="G23:G27"/>
    <mergeCell ref="K23:K27"/>
    <mergeCell ref="F33:F37"/>
    <mergeCell ref="G33:G37"/>
    <mergeCell ref="H33:H37"/>
    <mergeCell ref="I33:I37"/>
    <mergeCell ref="J33:J37"/>
    <mergeCell ref="AM28:AM32"/>
    <mergeCell ref="AN33:AN37"/>
    <mergeCell ref="AF33:AF37"/>
    <mergeCell ref="AG33:AG37"/>
    <mergeCell ref="A33:A37"/>
    <mergeCell ref="C33:C37"/>
    <mergeCell ref="D33:D37"/>
    <mergeCell ref="E33:E37"/>
    <mergeCell ref="B20:B22"/>
    <mergeCell ref="B23:B27"/>
    <mergeCell ref="B28:B32"/>
    <mergeCell ref="B33:B37"/>
    <mergeCell ref="K33:K37"/>
    <mergeCell ref="L33:L37"/>
    <mergeCell ref="M33:M37"/>
    <mergeCell ref="N33:N37"/>
    <mergeCell ref="AA33:AA37"/>
    <mergeCell ref="AB33:AB37"/>
    <mergeCell ref="AE33:AE37"/>
    <mergeCell ref="C23:C27"/>
    <mergeCell ref="AH33:AH37"/>
    <mergeCell ref="AI33:AI37"/>
    <mergeCell ref="AJ33:AJ37"/>
    <mergeCell ref="AK33:AK37"/>
    <mergeCell ref="AL33:AL37"/>
    <mergeCell ref="AJ20:AJ22"/>
    <mergeCell ref="AK20:AK22"/>
    <mergeCell ref="AL20:AL22"/>
    <mergeCell ref="AM20:AM22"/>
    <mergeCell ref="AN20:AN22"/>
    <mergeCell ref="AG20:AG22"/>
    <mergeCell ref="A28:A32"/>
    <mergeCell ref="C28:C32"/>
    <mergeCell ref="D28:D32"/>
    <mergeCell ref="E28:E32"/>
    <mergeCell ref="F28:F32"/>
    <mergeCell ref="G28:G32"/>
    <mergeCell ref="H28:H32"/>
    <mergeCell ref="I28:I32"/>
    <mergeCell ref="J28:J32"/>
    <mergeCell ref="AH28:AH32"/>
    <mergeCell ref="AI28:AI32"/>
    <mergeCell ref="AJ28:AJ32"/>
    <mergeCell ref="AK28:AK32"/>
    <mergeCell ref="K28:K32"/>
    <mergeCell ref="L28:L32"/>
    <mergeCell ref="M28:M32"/>
    <mergeCell ref="AL28:AL32"/>
    <mergeCell ref="AH20:AH22"/>
    <mergeCell ref="AN28:AN32"/>
    <mergeCell ref="AG23:AG27"/>
    <mergeCell ref="H23:H27"/>
    <mergeCell ref="I23:I27"/>
    <mergeCell ref="J23:J27"/>
    <mergeCell ref="AB23:AB27"/>
    <mergeCell ref="AE23:AE27"/>
    <mergeCell ref="AF23:AF27"/>
    <mergeCell ref="L23:L27"/>
    <mergeCell ref="M23:M27"/>
    <mergeCell ref="AH23:AH27"/>
    <mergeCell ref="AI23:AI27"/>
    <mergeCell ref="AJ23:AJ27"/>
    <mergeCell ref="AK23:AK27"/>
    <mergeCell ref="AL23:AL27"/>
    <mergeCell ref="AM23:AM27"/>
    <mergeCell ref="AN23:AN27"/>
    <mergeCell ref="N28:N32"/>
    <mergeCell ref="AA28:AA32"/>
    <mergeCell ref="AB28:AB32"/>
    <mergeCell ref="AE28:AE32"/>
    <mergeCell ref="AF28:AF32"/>
    <mergeCell ref="N23:N27"/>
    <mergeCell ref="AA23:AA27"/>
    <mergeCell ref="A23:A27"/>
    <mergeCell ref="A20:A22"/>
    <mergeCell ref="C20:C22"/>
    <mergeCell ref="D20:D22"/>
    <mergeCell ref="E20:E22"/>
    <mergeCell ref="F20:F22"/>
    <mergeCell ref="G20:G22"/>
    <mergeCell ref="H20:H22"/>
    <mergeCell ref="I20:I22"/>
    <mergeCell ref="J20:J22"/>
    <mergeCell ref="K20:K22"/>
    <mergeCell ref="J10:J14"/>
    <mergeCell ref="K10:K14"/>
    <mergeCell ref="AM15:AM19"/>
    <mergeCell ref="AN15:AN19"/>
    <mergeCell ref="AE15:AE19"/>
    <mergeCell ref="AF15:AF19"/>
    <mergeCell ref="AG15:AG19"/>
    <mergeCell ref="AH15:AH19"/>
    <mergeCell ref="AI15:AI17"/>
    <mergeCell ref="AJ15:AJ17"/>
    <mergeCell ref="AK15:AK17"/>
    <mergeCell ref="AL15:AL17"/>
    <mergeCell ref="L10:L14"/>
    <mergeCell ref="M10:M14"/>
    <mergeCell ref="N10:N14"/>
    <mergeCell ref="AA10:AA14"/>
    <mergeCell ref="AB10:AB14"/>
    <mergeCell ref="AE10:AE14"/>
    <mergeCell ref="AF10:AF14"/>
    <mergeCell ref="AG10:AG14"/>
    <mergeCell ref="AH10:AH14"/>
    <mergeCell ref="AI20:AI22"/>
    <mergeCell ref="A10:A14"/>
    <mergeCell ref="B10:B14"/>
    <mergeCell ref="C10:C14"/>
    <mergeCell ref="D10:D14"/>
    <mergeCell ref="E10:E14"/>
    <mergeCell ref="F10:F14"/>
    <mergeCell ref="G10:G14"/>
    <mergeCell ref="H10:H14"/>
    <mergeCell ref="I10:I14"/>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G15:G19"/>
    <mergeCell ref="H15:H19"/>
    <mergeCell ref="I15:I19"/>
    <mergeCell ref="J15:J19"/>
    <mergeCell ref="K15:K19"/>
    <mergeCell ref="L15:L19"/>
    <mergeCell ref="M15:M19"/>
    <mergeCell ref="N15:N19"/>
    <mergeCell ref="B15:B19"/>
    <mergeCell ref="C15:C17"/>
    <mergeCell ref="D15:D18"/>
    <mergeCell ref="E15:E17"/>
    <mergeCell ref="F15:F17"/>
  </mergeCells>
  <conditionalFormatting sqref="I10">
    <cfRule type="containsText" dxfId="1667" priority="698" operator="containsText" text="Muy Baja">
      <formula>NOT(ISERROR(SEARCH("Muy Baja",I10)))</formula>
    </cfRule>
    <cfRule type="containsText" dxfId="1666" priority="699" operator="containsText" text="Baja">
      <formula>NOT(ISERROR(SEARCH("Baja",I10)))</formula>
    </cfRule>
    <cfRule type="containsText" dxfId="1665" priority="823" operator="containsText" text="Muy Alta">
      <formula>NOT(ISERROR(SEARCH("Muy Alta",I10)))</formula>
    </cfRule>
    <cfRule type="containsText" dxfId="1664" priority="824" operator="containsText" text="Alta">
      <formula>NOT(ISERROR(SEARCH("Alta",I10)))</formula>
    </cfRule>
    <cfRule type="containsText" dxfId="1663" priority="825" operator="containsText" text="Media">
      <formula>NOT(ISERROR(SEARCH("Media",I10)))</formula>
    </cfRule>
    <cfRule type="containsText" dxfId="1662" priority="826" operator="containsText" text="Media">
      <formula>NOT(ISERROR(SEARCH("Media",I10)))</formula>
    </cfRule>
    <cfRule type="containsText" dxfId="1661" priority="827" operator="containsText" text="Media">
      <formula>NOT(ISERROR(SEARCH("Media",I10)))</formula>
    </cfRule>
    <cfRule type="containsText" dxfId="1660" priority="830" operator="containsText" text="Muy Baja">
      <formula>NOT(ISERROR(SEARCH("Muy Baja",I10)))</formula>
    </cfRule>
    <cfRule type="containsText" dxfId="1659" priority="831" operator="containsText" text="Baja">
      <formula>NOT(ISERROR(SEARCH("Baja",I10)))</formula>
    </cfRule>
    <cfRule type="containsText" dxfId="1658" priority="832" operator="containsText" text="Muy Baja">
      <formula>NOT(ISERROR(SEARCH("Muy Baja",I10)))</formula>
    </cfRule>
    <cfRule type="containsText" dxfId="1657" priority="833" operator="containsText" text="Muy Baja">
      <formula>NOT(ISERROR(SEARCH("Muy Baja",I10)))</formula>
    </cfRule>
    <cfRule type="containsText" dxfId="1656" priority="834" operator="containsText" text="Muy Baja">
      <formula>NOT(ISERROR(SEARCH("Muy Baja",I10)))</formula>
    </cfRule>
    <cfRule type="containsText" dxfId="1655" priority="835" operator="containsText" text="Muy Baja'Tabla probabilidad'!">
      <formula>NOT(ISERROR(SEARCH("Muy Baja'Tabla probabilidad'!",I10)))</formula>
    </cfRule>
    <cfRule type="containsText" dxfId="1654" priority="836" operator="containsText" text="Muy bajo">
      <formula>NOT(ISERROR(SEARCH("Muy bajo",I10)))</formula>
    </cfRule>
    <cfRule type="containsText" dxfId="1653" priority="845" operator="containsText" text="Alta">
      <formula>NOT(ISERROR(SEARCH("Alta",I10)))</formula>
    </cfRule>
    <cfRule type="containsText" dxfId="1652" priority="846" operator="containsText" text="Media">
      <formula>NOT(ISERROR(SEARCH("Media",I10)))</formula>
    </cfRule>
    <cfRule type="containsText" dxfId="1651" priority="847" operator="containsText" text="Baja">
      <formula>NOT(ISERROR(SEARCH("Baja",I10)))</formula>
    </cfRule>
    <cfRule type="containsText" dxfId="1650" priority="848" operator="containsText" text="Muy baja">
      <formula>NOT(ISERROR(SEARCH("Muy baja",I10)))</formula>
    </cfRule>
    <cfRule type="cellIs" dxfId="1649" priority="851" operator="between">
      <formula>1</formula>
      <formula>2</formula>
    </cfRule>
    <cfRule type="cellIs" dxfId="1648" priority="852" operator="between">
      <formula>0</formula>
      <formula>2</formula>
    </cfRule>
  </conditionalFormatting>
  <conditionalFormatting sqref="I10">
    <cfRule type="containsText" dxfId="1647" priority="701" operator="containsText" text="Muy Alta">
      <formula>NOT(ISERROR(SEARCH("Muy Alta",I10)))</formula>
    </cfRule>
  </conditionalFormatting>
  <conditionalFormatting sqref="L10 L20 L23 L28 L33 L15:L16">
    <cfRule type="containsText" dxfId="1646" priority="692" operator="containsText" text="Catastrófico">
      <formula>NOT(ISERROR(SEARCH("Catastrófico",L10)))</formula>
    </cfRule>
    <cfRule type="containsText" dxfId="1645" priority="693" operator="containsText" text="Mayor">
      <formula>NOT(ISERROR(SEARCH("Mayor",L10)))</formula>
    </cfRule>
    <cfRule type="containsText" dxfId="1644" priority="694" operator="containsText" text="Alta">
      <formula>NOT(ISERROR(SEARCH("Alta",L10)))</formula>
    </cfRule>
    <cfRule type="containsText" dxfId="1643" priority="695" operator="containsText" text="Moderado">
      <formula>NOT(ISERROR(SEARCH("Moderado",L10)))</formula>
    </cfRule>
    <cfRule type="containsText" dxfId="1642" priority="696" operator="containsText" text="Menor">
      <formula>NOT(ISERROR(SEARCH("Menor",L10)))</formula>
    </cfRule>
    <cfRule type="containsText" dxfId="1641" priority="697" operator="containsText" text="Leve">
      <formula>NOT(ISERROR(SEARCH("Leve",L10)))</formula>
    </cfRule>
  </conditionalFormatting>
  <conditionalFormatting sqref="N10 N20 N15:N16">
    <cfRule type="containsText" dxfId="1640" priority="687" operator="containsText" text="Extremo">
      <formula>NOT(ISERROR(SEARCH("Extremo",N10)))</formula>
    </cfRule>
    <cfRule type="containsText" dxfId="1639" priority="688" operator="containsText" text="Alto">
      <formula>NOT(ISERROR(SEARCH("Alto",N10)))</formula>
    </cfRule>
    <cfRule type="containsText" dxfId="1638" priority="689" operator="containsText" text="Bajo">
      <formula>NOT(ISERROR(SEARCH("Bajo",N10)))</formula>
    </cfRule>
    <cfRule type="containsText" dxfId="1637" priority="690" operator="containsText" text="Moderado">
      <formula>NOT(ISERROR(SEARCH("Moderado",N10)))</formula>
    </cfRule>
    <cfRule type="containsText" dxfId="1636" priority="691" operator="containsText" text="Extremo">
      <formula>NOT(ISERROR(SEARCH("Extremo",N10)))</formula>
    </cfRule>
  </conditionalFormatting>
  <conditionalFormatting sqref="M10 M20 M23 M28 M33 M15:M16">
    <cfRule type="containsText" dxfId="1635" priority="681" operator="containsText" text="Catastrófico">
      <formula>NOT(ISERROR(SEARCH("Catastrófico",M10)))</formula>
    </cfRule>
    <cfRule type="containsText" dxfId="1634" priority="682" operator="containsText" text="Mayor">
      <formula>NOT(ISERROR(SEARCH("Mayor",M10)))</formula>
    </cfRule>
    <cfRule type="containsText" dxfId="1633" priority="683" operator="containsText" text="Alta">
      <formula>NOT(ISERROR(SEARCH("Alta",M10)))</formula>
    </cfRule>
    <cfRule type="containsText" dxfId="1632" priority="684" operator="containsText" text="Moderado">
      <formula>NOT(ISERROR(SEARCH("Moderado",M10)))</formula>
    </cfRule>
    <cfRule type="containsText" dxfId="1631" priority="685" operator="containsText" text="Menor">
      <formula>NOT(ISERROR(SEARCH("Menor",M10)))</formula>
    </cfRule>
    <cfRule type="containsText" dxfId="1630" priority="686" operator="containsText" text="Leve">
      <formula>NOT(ISERROR(SEARCH("Leve",M10)))</formula>
    </cfRule>
  </conditionalFormatting>
  <conditionalFormatting sqref="Y10:Y19">
    <cfRule type="containsText" dxfId="1629" priority="615" operator="containsText" text="Muy Alta">
      <formula>NOT(ISERROR(SEARCH("Muy Alta",Y10)))</formula>
    </cfRule>
    <cfRule type="containsText" dxfId="1628" priority="616" operator="containsText" text="Alta">
      <formula>NOT(ISERROR(SEARCH("Alta",Y10)))</formula>
    </cfRule>
    <cfRule type="containsText" dxfId="1627" priority="617" operator="containsText" text="Media">
      <formula>NOT(ISERROR(SEARCH("Media",Y10)))</formula>
    </cfRule>
    <cfRule type="containsText" dxfId="1626" priority="618" operator="containsText" text="Muy Baja">
      <formula>NOT(ISERROR(SEARCH("Muy Baja",Y10)))</formula>
    </cfRule>
    <cfRule type="containsText" dxfId="1625" priority="619" operator="containsText" text="Baja">
      <formula>NOT(ISERROR(SEARCH("Baja",Y10)))</formula>
    </cfRule>
    <cfRule type="containsText" dxfId="1624" priority="620" operator="containsText" text="Muy Baja">
      <formula>NOT(ISERROR(SEARCH("Muy Baja",Y10)))</formula>
    </cfRule>
  </conditionalFormatting>
  <conditionalFormatting sqref="AC10:AC19">
    <cfRule type="containsText" dxfId="1623" priority="610" operator="containsText" text="Catastrófico">
      <formula>NOT(ISERROR(SEARCH("Catastrófico",AC10)))</formula>
    </cfRule>
    <cfRule type="containsText" dxfId="1622" priority="611" operator="containsText" text="Mayor">
      <formula>NOT(ISERROR(SEARCH("Mayor",AC10)))</formula>
    </cfRule>
    <cfRule type="containsText" dxfId="1621" priority="612" operator="containsText" text="Moderado">
      <formula>NOT(ISERROR(SEARCH("Moderado",AC10)))</formula>
    </cfRule>
    <cfRule type="containsText" dxfId="1620" priority="613" operator="containsText" text="Menor">
      <formula>NOT(ISERROR(SEARCH("Menor",AC10)))</formula>
    </cfRule>
    <cfRule type="containsText" dxfId="1619" priority="614" operator="containsText" text="Leve">
      <formula>NOT(ISERROR(SEARCH("Leve",AC10)))</formula>
    </cfRule>
  </conditionalFormatting>
  <conditionalFormatting sqref="AG10">
    <cfRule type="containsText" dxfId="1618" priority="601" operator="containsText" text="Extremo">
      <formula>NOT(ISERROR(SEARCH("Extremo",AG10)))</formula>
    </cfRule>
    <cfRule type="containsText" dxfId="1617" priority="602" operator="containsText" text="Alto">
      <formula>NOT(ISERROR(SEARCH("Alto",AG10)))</formula>
    </cfRule>
    <cfRule type="containsText" dxfId="1616" priority="603" operator="containsText" text="Moderado">
      <formula>NOT(ISERROR(SEARCH("Moderado",AG10)))</formula>
    </cfRule>
    <cfRule type="containsText" dxfId="1615" priority="604" operator="containsText" text="Menor">
      <formula>NOT(ISERROR(SEARCH("Menor",AG10)))</formula>
    </cfRule>
    <cfRule type="containsText" dxfId="1614" priority="605" operator="containsText" text="Bajo">
      <formula>NOT(ISERROR(SEARCH("Bajo",AG10)))</formula>
    </cfRule>
    <cfRule type="containsText" dxfId="1613" priority="606" operator="containsText" text="Moderado">
      <formula>NOT(ISERROR(SEARCH("Moderado",AG10)))</formula>
    </cfRule>
    <cfRule type="containsText" dxfId="1612" priority="607" operator="containsText" text="Extremo">
      <formula>NOT(ISERROR(SEARCH("Extremo",AG10)))</formula>
    </cfRule>
    <cfRule type="containsText" dxfId="1611" priority="608" operator="containsText" text="Baja">
      <formula>NOT(ISERROR(SEARCH("Baja",AG10)))</formula>
    </cfRule>
    <cfRule type="containsText" dxfId="1610" priority="609" operator="containsText" text="Alto">
      <formula>NOT(ISERROR(SEARCH("Alto",AG10)))</formula>
    </cfRule>
  </conditionalFormatting>
  <conditionalFormatting sqref="AA10 AA15:AA37">
    <cfRule type="containsText" dxfId="1609" priority="1" operator="containsText" text="Muy Baja">
      <formula>NOT(ISERROR(SEARCH("Muy Baja",AA10)))</formula>
    </cfRule>
    <cfRule type="containsText" dxfId="1608" priority="590" operator="containsText" text="Muy Alta">
      <formula>NOT(ISERROR(SEARCH("Muy Alta",AA10)))</formula>
    </cfRule>
    <cfRule type="containsText" dxfId="1607" priority="591" operator="containsText" text="Alta">
      <formula>NOT(ISERROR(SEARCH("Alta",AA10)))</formula>
    </cfRule>
    <cfRule type="containsText" dxfId="1606" priority="592" operator="containsText" text="Media">
      <formula>NOT(ISERROR(SEARCH("Media",AA10)))</formula>
    </cfRule>
    <cfRule type="containsText" dxfId="1605" priority="593" operator="containsText" text="Baja">
      <formula>NOT(ISERROR(SEARCH("Baja",AA10)))</formula>
    </cfRule>
    <cfRule type="containsText" dxfId="1604" priority="594" operator="containsText" text="Muy Baja">
      <formula>NOT(ISERROR(SEARCH("Muy Baja",AA10)))</formula>
    </cfRule>
  </conditionalFormatting>
  <conditionalFormatting sqref="AE10 AE15:AE19">
    <cfRule type="containsText" dxfId="1603" priority="585" operator="containsText" text="Catastrófico">
      <formula>NOT(ISERROR(SEARCH("Catastrófico",AE10)))</formula>
    </cfRule>
    <cfRule type="containsText" dxfId="1602" priority="586" operator="containsText" text="Moderado">
      <formula>NOT(ISERROR(SEARCH("Moderado",AE10)))</formula>
    </cfRule>
    <cfRule type="containsText" dxfId="1601" priority="587" operator="containsText" text="Menor">
      <formula>NOT(ISERROR(SEARCH("Menor",AE10)))</formula>
    </cfRule>
    <cfRule type="containsText" dxfId="1600" priority="588" operator="containsText" text="Leve">
      <formula>NOT(ISERROR(SEARCH("Leve",AE10)))</formula>
    </cfRule>
    <cfRule type="containsText" dxfId="1599" priority="589" operator="containsText" text="Mayor">
      <formula>NOT(ISERROR(SEARCH("Mayor",AE10)))</formula>
    </cfRule>
  </conditionalFormatting>
  <conditionalFormatting sqref="I15:I16 I20">
    <cfRule type="containsText" dxfId="1598" priority="562" operator="containsText" text="Muy Baja">
      <formula>NOT(ISERROR(SEARCH("Muy Baja",I15)))</formula>
    </cfRule>
    <cfRule type="containsText" dxfId="1597" priority="563" operator="containsText" text="Baja">
      <formula>NOT(ISERROR(SEARCH("Baja",I15)))</formula>
    </cfRule>
    <cfRule type="containsText" dxfId="1596" priority="565" operator="containsText" text="Muy Alta">
      <formula>NOT(ISERROR(SEARCH("Muy Alta",I15)))</formula>
    </cfRule>
    <cfRule type="containsText" dxfId="1595" priority="566" operator="containsText" text="Alta">
      <formula>NOT(ISERROR(SEARCH("Alta",I15)))</formula>
    </cfRule>
    <cfRule type="containsText" dxfId="1594" priority="567" operator="containsText" text="Media">
      <formula>NOT(ISERROR(SEARCH("Media",I15)))</formula>
    </cfRule>
    <cfRule type="containsText" dxfId="1593" priority="568" operator="containsText" text="Media">
      <formula>NOT(ISERROR(SEARCH("Media",I15)))</formula>
    </cfRule>
    <cfRule type="containsText" dxfId="1592" priority="569" operator="containsText" text="Media">
      <formula>NOT(ISERROR(SEARCH("Media",I15)))</formula>
    </cfRule>
    <cfRule type="containsText" dxfId="1591" priority="570" operator="containsText" text="Muy Baja">
      <formula>NOT(ISERROR(SEARCH("Muy Baja",I15)))</formula>
    </cfRule>
    <cfRule type="containsText" dxfId="1590" priority="571" operator="containsText" text="Baja">
      <formula>NOT(ISERROR(SEARCH("Baja",I15)))</formula>
    </cfRule>
    <cfRule type="containsText" dxfId="1589" priority="572" operator="containsText" text="Muy Baja">
      <formula>NOT(ISERROR(SEARCH("Muy Baja",I15)))</formula>
    </cfRule>
    <cfRule type="containsText" dxfId="1588" priority="573" operator="containsText" text="Muy Baja">
      <formula>NOT(ISERROR(SEARCH("Muy Baja",I15)))</formula>
    </cfRule>
    <cfRule type="containsText" dxfId="1587" priority="574" operator="containsText" text="Muy Baja">
      <formula>NOT(ISERROR(SEARCH("Muy Baja",I15)))</formula>
    </cfRule>
    <cfRule type="containsText" dxfId="1586" priority="575" operator="containsText" text="Muy Baja'Tabla probabilidad'!">
      <formula>NOT(ISERROR(SEARCH("Muy Baja'Tabla probabilidad'!",I15)))</formula>
    </cfRule>
    <cfRule type="containsText" dxfId="1585" priority="576" operator="containsText" text="Muy bajo">
      <formula>NOT(ISERROR(SEARCH("Muy bajo",I15)))</formula>
    </cfRule>
    <cfRule type="containsText" dxfId="1584" priority="577" operator="containsText" text="Alta">
      <formula>NOT(ISERROR(SEARCH("Alta",I15)))</formula>
    </cfRule>
    <cfRule type="containsText" dxfId="1583" priority="578" operator="containsText" text="Media">
      <formula>NOT(ISERROR(SEARCH("Media",I15)))</formula>
    </cfRule>
    <cfRule type="containsText" dxfId="1582" priority="579" operator="containsText" text="Baja">
      <formula>NOT(ISERROR(SEARCH("Baja",I15)))</formula>
    </cfRule>
    <cfRule type="containsText" dxfId="1581" priority="580" operator="containsText" text="Muy baja">
      <formula>NOT(ISERROR(SEARCH("Muy baja",I15)))</formula>
    </cfRule>
    <cfRule type="cellIs" dxfId="1580" priority="583" operator="between">
      <formula>1</formula>
      <formula>2</formula>
    </cfRule>
    <cfRule type="cellIs" dxfId="1579" priority="584" operator="between">
      <formula>0</formula>
      <formula>2</formula>
    </cfRule>
  </conditionalFormatting>
  <conditionalFormatting sqref="I15:I16 I20">
    <cfRule type="containsText" dxfId="1578" priority="564" operator="containsText" text="Muy Alta">
      <formula>NOT(ISERROR(SEARCH("Muy Alta",I15)))</formula>
    </cfRule>
  </conditionalFormatting>
  <conditionalFormatting sqref="AG15:AG16">
    <cfRule type="containsText" dxfId="1577" priority="542" operator="containsText" text="Extremo">
      <formula>NOT(ISERROR(SEARCH("Extremo",AG15)))</formula>
    </cfRule>
    <cfRule type="containsText" dxfId="1576" priority="543" operator="containsText" text="Alto">
      <formula>NOT(ISERROR(SEARCH("Alto",AG15)))</formula>
    </cfRule>
    <cfRule type="containsText" dxfId="1575" priority="544" operator="containsText" text="Moderado">
      <formula>NOT(ISERROR(SEARCH("Moderado",AG15)))</formula>
    </cfRule>
    <cfRule type="containsText" dxfId="1574" priority="545" operator="containsText" text="Menor">
      <formula>NOT(ISERROR(SEARCH("Menor",AG15)))</formula>
    </cfRule>
    <cfRule type="containsText" dxfId="1573" priority="546" operator="containsText" text="Bajo">
      <formula>NOT(ISERROR(SEARCH("Bajo",AG15)))</formula>
    </cfRule>
    <cfRule type="containsText" dxfId="1572" priority="547" operator="containsText" text="Moderado">
      <formula>NOT(ISERROR(SEARCH("Moderado",AG15)))</formula>
    </cfRule>
    <cfRule type="containsText" dxfId="1571" priority="548" operator="containsText" text="Extremo">
      <formula>NOT(ISERROR(SEARCH("Extremo",AG15)))</formula>
    </cfRule>
    <cfRule type="containsText" dxfId="1570" priority="549" operator="containsText" text="Baja">
      <formula>NOT(ISERROR(SEARCH("Baja",AG15)))</formula>
    </cfRule>
    <cfRule type="containsText" dxfId="1569" priority="550" operator="containsText" text="Alto">
      <formula>NOT(ISERROR(SEARCH("Alto",AG15)))</formula>
    </cfRule>
  </conditionalFormatting>
  <conditionalFormatting sqref="Y20:Y22">
    <cfRule type="containsText" dxfId="1568" priority="466" operator="containsText" text="Muy Alta">
      <formula>NOT(ISERROR(SEARCH("Muy Alta",Y20)))</formula>
    </cfRule>
    <cfRule type="containsText" dxfId="1567" priority="467" operator="containsText" text="Alta">
      <formula>NOT(ISERROR(SEARCH("Alta",Y20)))</formula>
    </cfRule>
    <cfRule type="containsText" dxfId="1566" priority="468" operator="containsText" text="Media">
      <formula>NOT(ISERROR(SEARCH("Media",Y20)))</formula>
    </cfRule>
    <cfRule type="containsText" dxfId="1565" priority="469" operator="containsText" text="Muy Baja">
      <formula>NOT(ISERROR(SEARCH("Muy Baja",Y20)))</formula>
    </cfRule>
    <cfRule type="containsText" dxfId="1564" priority="470" operator="containsText" text="Baja">
      <formula>NOT(ISERROR(SEARCH("Baja",Y20)))</formula>
    </cfRule>
    <cfRule type="containsText" dxfId="1563" priority="471" operator="containsText" text="Muy Baja">
      <formula>NOT(ISERROR(SEARCH("Muy Baja",Y20)))</formula>
    </cfRule>
  </conditionalFormatting>
  <conditionalFormatting sqref="AC20:AC22">
    <cfRule type="containsText" dxfId="1562" priority="461" operator="containsText" text="Catastrófico">
      <formula>NOT(ISERROR(SEARCH("Catastrófico",AC20)))</formula>
    </cfRule>
    <cfRule type="containsText" dxfId="1561" priority="462" operator="containsText" text="Mayor">
      <formula>NOT(ISERROR(SEARCH("Mayor",AC20)))</formula>
    </cfRule>
    <cfRule type="containsText" dxfId="1560" priority="463" operator="containsText" text="Moderado">
      <formula>NOT(ISERROR(SEARCH("Moderado",AC20)))</formula>
    </cfRule>
    <cfRule type="containsText" dxfId="1559" priority="464" operator="containsText" text="Menor">
      <formula>NOT(ISERROR(SEARCH("Menor",AC20)))</formula>
    </cfRule>
    <cfRule type="containsText" dxfId="1558" priority="465" operator="containsText" text="Leve">
      <formula>NOT(ISERROR(SEARCH("Leve",AC20)))</formula>
    </cfRule>
  </conditionalFormatting>
  <conditionalFormatting sqref="AG20">
    <cfRule type="containsText" dxfId="1557" priority="452" operator="containsText" text="Extremo">
      <formula>NOT(ISERROR(SEARCH("Extremo",AG20)))</formula>
    </cfRule>
    <cfRule type="containsText" dxfId="1556" priority="453" operator="containsText" text="Alto">
      <formula>NOT(ISERROR(SEARCH("Alto",AG20)))</formula>
    </cfRule>
    <cfRule type="containsText" dxfId="1555" priority="454" operator="containsText" text="Moderado">
      <formula>NOT(ISERROR(SEARCH("Moderado",AG20)))</formula>
    </cfRule>
    <cfRule type="containsText" dxfId="1554" priority="455" operator="containsText" text="Menor">
      <formula>NOT(ISERROR(SEARCH("Menor",AG20)))</formula>
    </cfRule>
    <cfRule type="containsText" dxfId="1553" priority="456" operator="containsText" text="Bajo">
      <formula>NOT(ISERROR(SEARCH("Bajo",AG20)))</formula>
    </cfRule>
    <cfRule type="containsText" dxfId="1552" priority="457" operator="containsText" text="Moderado">
      <formula>NOT(ISERROR(SEARCH("Moderado",AG20)))</formula>
    </cfRule>
    <cfRule type="containsText" dxfId="1551" priority="458" operator="containsText" text="Extremo">
      <formula>NOT(ISERROR(SEARCH("Extremo",AG20)))</formula>
    </cfRule>
    <cfRule type="containsText" dxfId="1550" priority="459" operator="containsText" text="Baja">
      <formula>NOT(ISERROR(SEARCH("Baja",AG20)))</formula>
    </cfRule>
    <cfRule type="containsText" dxfId="1549" priority="460" operator="containsText" text="Alto">
      <formula>NOT(ISERROR(SEARCH("Alto",AG20)))</formula>
    </cfRule>
  </conditionalFormatting>
  <conditionalFormatting sqref="AE20:AE22">
    <cfRule type="containsText" dxfId="1548" priority="442" operator="containsText" text="Catastrófico">
      <formula>NOT(ISERROR(SEARCH("Catastrófico",AE20)))</formula>
    </cfRule>
    <cfRule type="containsText" dxfId="1547" priority="443" operator="containsText" text="Moderado">
      <formula>NOT(ISERROR(SEARCH("Moderado",AE20)))</formula>
    </cfRule>
    <cfRule type="containsText" dxfId="1546" priority="444" operator="containsText" text="Menor">
      <formula>NOT(ISERROR(SEARCH("Menor",AE20)))</formula>
    </cfRule>
    <cfRule type="containsText" dxfId="1545" priority="445" operator="containsText" text="Leve">
      <formula>NOT(ISERROR(SEARCH("Leve",AE20)))</formula>
    </cfRule>
    <cfRule type="containsText" dxfId="1544" priority="446" operator="containsText" text="Mayor">
      <formula>NOT(ISERROR(SEARCH("Mayor",AE20)))</formula>
    </cfRule>
  </conditionalFormatting>
  <conditionalFormatting sqref="N23">
    <cfRule type="containsText" dxfId="1543" priority="431" operator="containsText" text="Extremo">
      <formula>NOT(ISERROR(SEARCH("Extremo",N23)))</formula>
    </cfRule>
    <cfRule type="containsText" dxfId="1542" priority="432" operator="containsText" text="Alto">
      <formula>NOT(ISERROR(SEARCH("Alto",N23)))</formula>
    </cfRule>
    <cfRule type="containsText" dxfId="1541" priority="433" operator="containsText" text="Bajo">
      <formula>NOT(ISERROR(SEARCH("Bajo",N23)))</formula>
    </cfRule>
    <cfRule type="containsText" dxfId="1540" priority="434" operator="containsText" text="Moderado">
      <formula>NOT(ISERROR(SEARCH("Moderado",N23)))</formula>
    </cfRule>
    <cfRule type="containsText" dxfId="1539" priority="435" operator="containsText" text="Extremo">
      <formula>NOT(ISERROR(SEARCH("Extremo",N23)))</formula>
    </cfRule>
  </conditionalFormatting>
  <conditionalFormatting sqref="I23 I28">
    <cfRule type="containsText" dxfId="1538" priority="402" operator="containsText" text="Muy Baja">
      <formula>NOT(ISERROR(SEARCH("Muy Baja",I23)))</formula>
    </cfRule>
    <cfRule type="containsText" dxfId="1537" priority="403" operator="containsText" text="Baja">
      <formula>NOT(ISERROR(SEARCH("Baja",I23)))</formula>
    </cfRule>
    <cfRule type="containsText" dxfId="1536" priority="405" operator="containsText" text="Muy Alta">
      <formula>NOT(ISERROR(SEARCH("Muy Alta",I23)))</formula>
    </cfRule>
    <cfRule type="containsText" dxfId="1535" priority="406" operator="containsText" text="Alta">
      <formula>NOT(ISERROR(SEARCH("Alta",I23)))</formula>
    </cfRule>
    <cfRule type="containsText" dxfId="1534" priority="407" operator="containsText" text="Media">
      <formula>NOT(ISERROR(SEARCH("Media",I23)))</formula>
    </cfRule>
    <cfRule type="containsText" dxfId="1533" priority="408" operator="containsText" text="Media">
      <formula>NOT(ISERROR(SEARCH("Media",I23)))</formula>
    </cfRule>
    <cfRule type="containsText" dxfId="1532" priority="409" operator="containsText" text="Media">
      <formula>NOT(ISERROR(SEARCH("Media",I23)))</formula>
    </cfRule>
    <cfRule type="containsText" dxfId="1531" priority="410" operator="containsText" text="Muy Baja">
      <formula>NOT(ISERROR(SEARCH("Muy Baja",I23)))</formula>
    </cfRule>
    <cfRule type="containsText" dxfId="1530" priority="411" operator="containsText" text="Baja">
      <formula>NOT(ISERROR(SEARCH("Baja",I23)))</formula>
    </cfRule>
    <cfRule type="containsText" dxfId="1529" priority="412" operator="containsText" text="Muy Baja">
      <formula>NOT(ISERROR(SEARCH("Muy Baja",I23)))</formula>
    </cfRule>
    <cfRule type="containsText" dxfId="1528" priority="413" operator="containsText" text="Muy Baja">
      <formula>NOT(ISERROR(SEARCH("Muy Baja",I23)))</formula>
    </cfRule>
    <cfRule type="containsText" dxfId="1527" priority="414" operator="containsText" text="Muy Baja">
      <formula>NOT(ISERROR(SEARCH("Muy Baja",I23)))</formula>
    </cfRule>
    <cfRule type="containsText" dxfId="1526" priority="415" operator="containsText" text="Muy Baja'Tabla probabilidad'!">
      <formula>NOT(ISERROR(SEARCH("Muy Baja'Tabla probabilidad'!",I23)))</formula>
    </cfRule>
    <cfRule type="containsText" dxfId="1525" priority="416" operator="containsText" text="Muy bajo">
      <formula>NOT(ISERROR(SEARCH("Muy bajo",I23)))</formula>
    </cfRule>
    <cfRule type="containsText" dxfId="1524" priority="417" operator="containsText" text="Alta">
      <formula>NOT(ISERROR(SEARCH("Alta",I23)))</formula>
    </cfRule>
    <cfRule type="containsText" dxfId="1523" priority="418" operator="containsText" text="Media">
      <formula>NOT(ISERROR(SEARCH("Media",I23)))</formula>
    </cfRule>
    <cfRule type="containsText" dxfId="1522" priority="419" operator="containsText" text="Baja">
      <formula>NOT(ISERROR(SEARCH("Baja",I23)))</formula>
    </cfRule>
    <cfRule type="containsText" dxfId="1521" priority="420" operator="containsText" text="Muy baja">
      <formula>NOT(ISERROR(SEARCH("Muy baja",I23)))</formula>
    </cfRule>
    <cfRule type="cellIs" dxfId="1520" priority="423" operator="between">
      <formula>1</formula>
      <formula>2</formula>
    </cfRule>
    <cfRule type="cellIs" dxfId="1519" priority="424" operator="between">
      <formula>0</formula>
      <formula>2</formula>
    </cfRule>
  </conditionalFormatting>
  <conditionalFormatting sqref="I23 I28">
    <cfRule type="containsText" dxfId="1518" priority="404" operator="containsText" text="Muy Alta">
      <formula>NOT(ISERROR(SEARCH("Muy Alta",I23)))</formula>
    </cfRule>
  </conditionalFormatting>
  <conditionalFormatting sqref="Y23:Y27">
    <cfRule type="containsText" dxfId="1517" priority="396" operator="containsText" text="Muy Alta">
      <formula>NOT(ISERROR(SEARCH("Muy Alta",Y23)))</formula>
    </cfRule>
    <cfRule type="containsText" dxfId="1516" priority="397" operator="containsText" text="Alta">
      <formula>NOT(ISERROR(SEARCH("Alta",Y23)))</formula>
    </cfRule>
    <cfRule type="containsText" dxfId="1515" priority="398" operator="containsText" text="Media">
      <formula>NOT(ISERROR(SEARCH("Media",Y23)))</formula>
    </cfRule>
    <cfRule type="containsText" dxfId="1514" priority="399" operator="containsText" text="Muy Baja">
      <formula>NOT(ISERROR(SEARCH("Muy Baja",Y23)))</formula>
    </cfRule>
    <cfRule type="containsText" dxfId="1513" priority="400" operator="containsText" text="Baja">
      <formula>NOT(ISERROR(SEARCH("Baja",Y23)))</formula>
    </cfRule>
    <cfRule type="containsText" dxfId="1512" priority="401" operator="containsText" text="Muy Baja">
      <formula>NOT(ISERROR(SEARCH("Muy Baja",Y23)))</formula>
    </cfRule>
  </conditionalFormatting>
  <conditionalFormatting sqref="AC23:AC27">
    <cfRule type="containsText" dxfId="1511" priority="391" operator="containsText" text="Catastrófico">
      <formula>NOT(ISERROR(SEARCH("Catastrófico",AC23)))</formula>
    </cfRule>
    <cfRule type="containsText" dxfId="1510" priority="392" operator="containsText" text="Mayor">
      <formula>NOT(ISERROR(SEARCH("Mayor",AC23)))</formula>
    </cfRule>
    <cfRule type="containsText" dxfId="1509" priority="393" operator="containsText" text="Moderado">
      <formula>NOT(ISERROR(SEARCH("Moderado",AC23)))</formula>
    </cfRule>
    <cfRule type="containsText" dxfId="1508" priority="394" operator="containsText" text="Menor">
      <formula>NOT(ISERROR(SEARCH("Menor",AC23)))</formula>
    </cfRule>
    <cfRule type="containsText" dxfId="1507" priority="395" operator="containsText" text="Leve">
      <formula>NOT(ISERROR(SEARCH("Leve",AC23)))</formula>
    </cfRule>
  </conditionalFormatting>
  <conditionalFormatting sqref="AG23">
    <cfRule type="containsText" dxfId="1506" priority="382" operator="containsText" text="Extremo">
      <formula>NOT(ISERROR(SEARCH("Extremo",AG23)))</formula>
    </cfRule>
    <cfRule type="containsText" dxfId="1505" priority="383" operator="containsText" text="Alto">
      <formula>NOT(ISERROR(SEARCH("Alto",AG23)))</formula>
    </cfRule>
    <cfRule type="containsText" dxfId="1504" priority="384" operator="containsText" text="Moderado">
      <formula>NOT(ISERROR(SEARCH("Moderado",AG23)))</formula>
    </cfRule>
    <cfRule type="containsText" dxfId="1503" priority="385" operator="containsText" text="Menor">
      <formula>NOT(ISERROR(SEARCH("Menor",AG23)))</formula>
    </cfRule>
    <cfRule type="containsText" dxfId="1502" priority="386" operator="containsText" text="Bajo">
      <formula>NOT(ISERROR(SEARCH("Bajo",AG23)))</formula>
    </cfRule>
    <cfRule type="containsText" dxfId="1501" priority="387" operator="containsText" text="Moderado">
      <formula>NOT(ISERROR(SEARCH("Moderado",AG23)))</formula>
    </cfRule>
    <cfRule type="containsText" dxfId="1500" priority="388" operator="containsText" text="Extremo">
      <formula>NOT(ISERROR(SEARCH("Extremo",AG23)))</formula>
    </cfRule>
    <cfRule type="containsText" dxfId="1499" priority="389" operator="containsText" text="Baja">
      <formula>NOT(ISERROR(SEARCH("Baja",AG23)))</formula>
    </cfRule>
    <cfRule type="containsText" dxfId="1498" priority="390" operator="containsText" text="Alto">
      <formula>NOT(ISERROR(SEARCH("Alto",AG23)))</formula>
    </cfRule>
  </conditionalFormatting>
  <conditionalFormatting sqref="AE23:AE27">
    <cfRule type="containsText" dxfId="1497" priority="372" operator="containsText" text="Catastrófico">
      <formula>NOT(ISERROR(SEARCH("Catastrófico",AE23)))</formula>
    </cfRule>
    <cfRule type="containsText" dxfId="1496" priority="373" operator="containsText" text="Moderado">
      <formula>NOT(ISERROR(SEARCH("Moderado",AE23)))</formula>
    </cfRule>
    <cfRule type="containsText" dxfId="1495" priority="374" operator="containsText" text="Menor">
      <formula>NOT(ISERROR(SEARCH("Menor",AE23)))</formula>
    </cfRule>
    <cfRule type="containsText" dxfId="1494" priority="375" operator="containsText" text="Leve">
      <formula>NOT(ISERROR(SEARCH("Leve",AE23)))</formula>
    </cfRule>
    <cfRule type="containsText" dxfId="1493" priority="376" operator="containsText" text="Mayor">
      <formula>NOT(ISERROR(SEARCH("Mayor",AE23)))</formula>
    </cfRule>
  </conditionalFormatting>
  <conditionalFormatting sqref="N28">
    <cfRule type="containsText" dxfId="1492" priority="277" operator="containsText" text="Extremo">
      <formula>NOT(ISERROR(SEARCH("Extremo",N28)))</formula>
    </cfRule>
    <cfRule type="containsText" dxfId="1491" priority="278" operator="containsText" text="Alto">
      <formula>NOT(ISERROR(SEARCH("Alto",N28)))</formula>
    </cfRule>
    <cfRule type="containsText" dxfId="1490" priority="279" operator="containsText" text="Bajo">
      <formula>NOT(ISERROR(SEARCH("Bajo",N28)))</formula>
    </cfRule>
    <cfRule type="containsText" dxfId="1489" priority="280" operator="containsText" text="Moderado">
      <formula>NOT(ISERROR(SEARCH("Moderado",N28)))</formula>
    </cfRule>
    <cfRule type="containsText" dxfId="1488" priority="281" operator="containsText" text="Extremo">
      <formula>NOT(ISERROR(SEARCH("Extremo",N28)))</formula>
    </cfRule>
  </conditionalFormatting>
  <conditionalFormatting sqref="Y28:Y32">
    <cfRule type="containsText" dxfId="1487" priority="236" operator="containsText" text="Muy Alta">
      <formula>NOT(ISERROR(SEARCH("Muy Alta",Y28)))</formula>
    </cfRule>
    <cfRule type="containsText" dxfId="1486" priority="237" operator="containsText" text="Alta">
      <formula>NOT(ISERROR(SEARCH("Alta",Y28)))</formula>
    </cfRule>
    <cfRule type="containsText" dxfId="1485" priority="238" operator="containsText" text="Media">
      <formula>NOT(ISERROR(SEARCH("Media",Y28)))</formula>
    </cfRule>
    <cfRule type="containsText" dxfId="1484" priority="239" operator="containsText" text="Muy Baja">
      <formula>NOT(ISERROR(SEARCH("Muy Baja",Y28)))</formula>
    </cfRule>
    <cfRule type="containsText" dxfId="1483" priority="240" operator="containsText" text="Baja">
      <formula>NOT(ISERROR(SEARCH("Baja",Y28)))</formula>
    </cfRule>
    <cfRule type="containsText" dxfId="1482" priority="241" operator="containsText" text="Muy Baja">
      <formula>NOT(ISERROR(SEARCH("Muy Baja",Y28)))</formula>
    </cfRule>
  </conditionalFormatting>
  <conditionalFormatting sqref="AC28:AC32">
    <cfRule type="containsText" dxfId="1481" priority="231" operator="containsText" text="Catastrófico">
      <formula>NOT(ISERROR(SEARCH("Catastrófico",AC28)))</formula>
    </cfRule>
    <cfRule type="containsText" dxfId="1480" priority="232" operator="containsText" text="Mayor">
      <formula>NOT(ISERROR(SEARCH("Mayor",AC28)))</formula>
    </cfRule>
    <cfRule type="containsText" dxfId="1479" priority="233" operator="containsText" text="Moderado">
      <formula>NOT(ISERROR(SEARCH("Moderado",AC28)))</formula>
    </cfRule>
    <cfRule type="containsText" dxfId="1478" priority="234" operator="containsText" text="Menor">
      <formula>NOT(ISERROR(SEARCH("Menor",AC28)))</formula>
    </cfRule>
    <cfRule type="containsText" dxfId="1477" priority="235" operator="containsText" text="Leve">
      <formula>NOT(ISERROR(SEARCH("Leve",AC28)))</formula>
    </cfRule>
  </conditionalFormatting>
  <conditionalFormatting sqref="AG28">
    <cfRule type="containsText" dxfId="1476" priority="222" operator="containsText" text="Extremo">
      <formula>NOT(ISERROR(SEARCH("Extremo",AG28)))</formula>
    </cfRule>
    <cfRule type="containsText" dxfId="1475" priority="223" operator="containsText" text="Alto">
      <formula>NOT(ISERROR(SEARCH("Alto",AG28)))</formula>
    </cfRule>
    <cfRule type="containsText" dxfId="1474" priority="224" operator="containsText" text="Moderado">
      <formula>NOT(ISERROR(SEARCH("Moderado",AG28)))</formula>
    </cfRule>
    <cfRule type="containsText" dxfId="1473" priority="225" operator="containsText" text="Menor">
      <formula>NOT(ISERROR(SEARCH("Menor",AG28)))</formula>
    </cfRule>
    <cfRule type="containsText" dxfId="1472" priority="226" operator="containsText" text="Bajo">
      <formula>NOT(ISERROR(SEARCH("Bajo",AG28)))</formula>
    </cfRule>
    <cfRule type="containsText" dxfId="1471" priority="227" operator="containsText" text="Moderado">
      <formula>NOT(ISERROR(SEARCH("Moderado",AG28)))</formula>
    </cfRule>
    <cfRule type="containsText" dxfId="1470" priority="228" operator="containsText" text="Extremo">
      <formula>NOT(ISERROR(SEARCH("Extremo",AG28)))</formula>
    </cfRule>
    <cfRule type="containsText" dxfId="1469" priority="229" operator="containsText" text="Baja">
      <formula>NOT(ISERROR(SEARCH("Baja",AG28)))</formula>
    </cfRule>
    <cfRule type="containsText" dxfId="1468" priority="230" operator="containsText" text="Alto">
      <formula>NOT(ISERROR(SEARCH("Alto",AG28)))</formula>
    </cfRule>
  </conditionalFormatting>
  <conditionalFormatting sqref="AE28:AE32">
    <cfRule type="containsText" dxfId="1467" priority="212" operator="containsText" text="Catastrófico">
      <formula>NOT(ISERROR(SEARCH("Catastrófico",AE28)))</formula>
    </cfRule>
    <cfRule type="containsText" dxfId="1466" priority="213" operator="containsText" text="Moderado">
      <formula>NOT(ISERROR(SEARCH("Moderado",AE28)))</formula>
    </cfRule>
    <cfRule type="containsText" dxfId="1465" priority="214" operator="containsText" text="Menor">
      <formula>NOT(ISERROR(SEARCH("Menor",AE28)))</formula>
    </cfRule>
    <cfRule type="containsText" dxfId="1464" priority="215" operator="containsText" text="Leve">
      <formula>NOT(ISERROR(SEARCH("Leve",AE28)))</formula>
    </cfRule>
    <cfRule type="containsText" dxfId="1463" priority="216" operator="containsText" text="Mayor">
      <formula>NOT(ISERROR(SEARCH("Mayor",AE28)))</formula>
    </cfRule>
  </conditionalFormatting>
  <conditionalFormatting sqref="N33">
    <cfRule type="containsText" dxfId="1462" priority="207" operator="containsText" text="Extremo">
      <formula>NOT(ISERROR(SEARCH("Extremo",N33)))</formula>
    </cfRule>
    <cfRule type="containsText" dxfId="1461" priority="208" operator="containsText" text="Alto">
      <formula>NOT(ISERROR(SEARCH("Alto",N33)))</formula>
    </cfRule>
    <cfRule type="containsText" dxfId="1460" priority="209" operator="containsText" text="Bajo">
      <formula>NOT(ISERROR(SEARCH("Bajo",N33)))</formula>
    </cfRule>
    <cfRule type="containsText" dxfId="1459" priority="210" operator="containsText" text="Moderado">
      <formula>NOT(ISERROR(SEARCH("Moderado",N33)))</formula>
    </cfRule>
    <cfRule type="containsText" dxfId="1458" priority="211" operator="containsText" text="Extremo">
      <formula>NOT(ISERROR(SEARCH("Extremo",N33)))</formula>
    </cfRule>
  </conditionalFormatting>
  <conditionalFormatting sqref="I33">
    <cfRule type="containsText" dxfId="1457" priority="184" operator="containsText" text="Muy Baja">
      <formula>NOT(ISERROR(SEARCH("Muy Baja",I33)))</formula>
    </cfRule>
    <cfRule type="containsText" dxfId="1456" priority="185" operator="containsText" text="Baja">
      <formula>NOT(ISERROR(SEARCH("Baja",I33)))</formula>
    </cfRule>
    <cfRule type="containsText" dxfId="1455" priority="187" operator="containsText" text="Muy Alta">
      <formula>NOT(ISERROR(SEARCH("Muy Alta",I33)))</formula>
    </cfRule>
    <cfRule type="containsText" dxfId="1454" priority="188" operator="containsText" text="Alta">
      <formula>NOT(ISERROR(SEARCH("Alta",I33)))</formula>
    </cfRule>
    <cfRule type="containsText" dxfId="1453" priority="189" operator="containsText" text="Media">
      <formula>NOT(ISERROR(SEARCH("Media",I33)))</formula>
    </cfRule>
    <cfRule type="containsText" dxfId="1452" priority="190" operator="containsText" text="Media">
      <formula>NOT(ISERROR(SEARCH("Media",I33)))</formula>
    </cfRule>
    <cfRule type="containsText" dxfId="1451" priority="191" operator="containsText" text="Media">
      <formula>NOT(ISERROR(SEARCH("Media",I33)))</formula>
    </cfRule>
    <cfRule type="containsText" dxfId="1450" priority="192" operator="containsText" text="Muy Baja">
      <formula>NOT(ISERROR(SEARCH("Muy Baja",I33)))</formula>
    </cfRule>
    <cfRule type="containsText" dxfId="1449" priority="193" operator="containsText" text="Baja">
      <formula>NOT(ISERROR(SEARCH("Baja",I33)))</formula>
    </cfRule>
    <cfRule type="containsText" dxfId="1448" priority="194" operator="containsText" text="Muy Baja">
      <formula>NOT(ISERROR(SEARCH("Muy Baja",I33)))</formula>
    </cfRule>
    <cfRule type="containsText" dxfId="1447" priority="195" operator="containsText" text="Muy Baja">
      <formula>NOT(ISERROR(SEARCH("Muy Baja",I33)))</formula>
    </cfRule>
    <cfRule type="containsText" dxfId="1446" priority="196" operator="containsText" text="Muy Baja">
      <formula>NOT(ISERROR(SEARCH("Muy Baja",I33)))</formula>
    </cfRule>
    <cfRule type="containsText" dxfId="1445" priority="197" operator="containsText" text="Muy Baja'Tabla probabilidad'!">
      <formula>NOT(ISERROR(SEARCH("Muy Baja'Tabla probabilidad'!",I33)))</formula>
    </cfRule>
    <cfRule type="containsText" dxfId="1444" priority="198" operator="containsText" text="Muy bajo">
      <formula>NOT(ISERROR(SEARCH("Muy bajo",I33)))</formula>
    </cfRule>
    <cfRule type="containsText" dxfId="1443" priority="199" operator="containsText" text="Alta">
      <formula>NOT(ISERROR(SEARCH("Alta",I33)))</formula>
    </cfRule>
    <cfRule type="containsText" dxfId="1442" priority="200" operator="containsText" text="Media">
      <formula>NOT(ISERROR(SEARCH("Media",I33)))</formula>
    </cfRule>
    <cfRule type="containsText" dxfId="1441" priority="201" operator="containsText" text="Baja">
      <formula>NOT(ISERROR(SEARCH("Baja",I33)))</formula>
    </cfRule>
    <cfRule type="containsText" dxfId="1440" priority="202" operator="containsText" text="Muy baja">
      <formula>NOT(ISERROR(SEARCH("Muy baja",I33)))</formula>
    </cfRule>
    <cfRule type="cellIs" dxfId="1439" priority="205" operator="between">
      <formula>1</formula>
      <formula>2</formula>
    </cfRule>
    <cfRule type="cellIs" dxfId="1438" priority="206" operator="between">
      <formula>0</formula>
      <formula>2</formula>
    </cfRule>
  </conditionalFormatting>
  <conditionalFormatting sqref="I33">
    <cfRule type="containsText" dxfId="1437" priority="186" operator="containsText" text="Muy Alta">
      <formula>NOT(ISERROR(SEARCH("Muy Alta",I33)))</formula>
    </cfRule>
  </conditionalFormatting>
  <conditionalFormatting sqref="Y33:Y37">
    <cfRule type="containsText" dxfId="1436" priority="166" operator="containsText" text="Muy Alta">
      <formula>NOT(ISERROR(SEARCH("Muy Alta",Y33)))</formula>
    </cfRule>
    <cfRule type="containsText" dxfId="1435" priority="167" operator="containsText" text="Alta">
      <formula>NOT(ISERROR(SEARCH("Alta",Y33)))</formula>
    </cfRule>
    <cfRule type="containsText" dxfId="1434" priority="168" operator="containsText" text="Media">
      <formula>NOT(ISERROR(SEARCH("Media",Y33)))</formula>
    </cfRule>
    <cfRule type="containsText" dxfId="1433" priority="169" operator="containsText" text="Muy Baja">
      <formula>NOT(ISERROR(SEARCH("Muy Baja",Y33)))</formula>
    </cfRule>
    <cfRule type="containsText" dxfId="1432" priority="170" operator="containsText" text="Baja">
      <formula>NOT(ISERROR(SEARCH("Baja",Y33)))</formula>
    </cfRule>
    <cfRule type="containsText" dxfId="1431" priority="171" operator="containsText" text="Muy Baja">
      <formula>NOT(ISERROR(SEARCH("Muy Baja",Y33)))</formula>
    </cfRule>
  </conditionalFormatting>
  <conditionalFormatting sqref="AC33:AC37">
    <cfRule type="containsText" dxfId="1430" priority="161" operator="containsText" text="Catastrófico">
      <formula>NOT(ISERROR(SEARCH("Catastrófico",AC33)))</formula>
    </cfRule>
    <cfRule type="containsText" dxfId="1429" priority="162" operator="containsText" text="Mayor">
      <formula>NOT(ISERROR(SEARCH("Mayor",AC33)))</formula>
    </cfRule>
    <cfRule type="containsText" dxfId="1428" priority="163" operator="containsText" text="Moderado">
      <formula>NOT(ISERROR(SEARCH("Moderado",AC33)))</formula>
    </cfRule>
    <cfRule type="containsText" dxfId="1427" priority="164" operator="containsText" text="Menor">
      <formula>NOT(ISERROR(SEARCH("Menor",AC33)))</formula>
    </cfRule>
    <cfRule type="containsText" dxfId="1426" priority="165" operator="containsText" text="Leve">
      <formula>NOT(ISERROR(SEARCH("Leve",AC33)))</formula>
    </cfRule>
  </conditionalFormatting>
  <conditionalFormatting sqref="AG33">
    <cfRule type="containsText" dxfId="1425" priority="152" operator="containsText" text="Extremo">
      <formula>NOT(ISERROR(SEARCH("Extremo",AG33)))</formula>
    </cfRule>
    <cfRule type="containsText" dxfId="1424" priority="153" operator="containsText" text="Alto">
      <formula>NOT(ISERROR(SEARCH("Alto",AG33)))</formula>
    </cfRule>
    <cfRule type="containsText" dxfId="1423" priority="154" operator="containsText" text="Moderado">
      <formula>NOT(ISERROR(SEARCH("Moderado",AG33)))</formula>
    </cfRule>
    <cfRule type="containsText" dxfId="1422" priority="155" operator="containsText" text="Menor">
      <formula>NOT(ISERROR(SEARCH("Menor",AG33)))</formula>
    </cfRule>
    <cfRule type="containsText" dxfId="1421" priority="156" operator="containsText" text="Bajo">
      <formula>NOT(ISERROR(SEARCH("Bajo",AG33)))</formula>
    </cfRule>
    <cfRule type="containsText" dxfId="1420" priority="157" operator="containsText" text="Moderado">
      <formula>NOT(ISERROR(SEARCH("Moderado",AG33)))</formula>
    </cfRule>
    <cfRule type="containsText" dxfId="1419" priority="158" operator="containsText" text="Extremo">
      <formula>NOT(ISERROR(SEARCH("Extremo",AG33)))</formula>
    </cfRule>
    <cfRule type="containsText" dxfId="1418" priority="159" operator="containsText" text="Baja">
      <formula>NOT(ISERROR(SEARCH("Baja",AG33)))</formula>
    </cfRule>
    <cfRule type="containsText" dxfId="1417" priority="160" operator="containsText" text="Alto">
      <formula>NOT(ISERROR(SEARCH("Alto",AG33)))</formula>
    </cfRule>
  </conditionalFormatting>
  <conditionalFormatting sqref="AE33:AE37">
    <cfRule type="containsText" dxfId="1416" priority="142" operator="containsText" text="Catastrófico">
      <formula>NOT(ISERROR(SEARCH("Catastrófico",AE33)))</formula>
    </cfRule>
    <cfRule type="containsText" dxfId="1415" priority="143" operator="containsText" text="Moderado">
      <formula>NOT(ISERROR(SEARCH("Moderado",AE33)))</formula>
    </cfRule>
    <cfRule type="containsText" dxfId="1414" priority="144" operator="containsText" text="Menor">
      <formula>NOT(ISERROR(SEARCH("Menor",AE33)))</formula>
    </cfRule>
    <cfRule type="containsText" dxfId="1413" priority="145" operator="containsText" text="Leve">
      <formula>NOT(ISERROR(SEARCH("Leve",AE33)))</formula>
    </cfRule>
    <cfRule type="containsText" dxfId="1412" priority="146" operator="containsText" text="Mayor">
      <formula>NOT(ISERROR(SEARCH("Mayor",AE33)))</formula>
    </cfRule>
  </conditionalFormatting>
  <dataValidations count="2">
    <dataValidation allowBlank="1" showInputMessage="1" showErrorMessage="1" prompt="Enunciar cuál es el control" sqref="P10:P18" xr:uid="{00000000-0002-0000-0400-000000000000}"/>
    <dataValidation type="list" allowBlank="1" showInputMessage="1" showErrorMessage="1" sqref="AH28" xr:uid="{FAA76B72-F2AF-4733-906D-FBF0B7FC9BDE}"/>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I15:I16 I20</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 I28</xm:sqref>
        </x14:conditionalFormatting>
        <x14:conditionalFormatting xmlns:xm="http://schemas.microsoft.com/office/excel/2006/main">
          <x14:cfRule type="containsText" priority="203" operator="containsText" id="{D71E484F-FE07-4D18-8E45-7EB7DDE70E2C}">
            <xm:f>NOT(ISERROR(SEARCH('Tabla probabilidad'!$B$5,I33)))</xm:f>
            <xm:f>'Tabla probabilidad'!$B$5</xm:f>
            <x14:dxf>
              <font>
                <color rgb="FF006100"/>
              </font>
              <fill>
                <patternFill>
                  <bgColor rgb="FFC6EFCE"/>
                </patternFill>
              </fill>
            </x14:dxf>
          </x14:cfRule>
          <x14:cfRule type="containsText" priority="204" operator="containsText" id="{DC4E61ED-7433-4BAB-A2FA-262F21FE4597}">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AN10:AN16 AN20 AN23 AN28 AN33</xm:sqref>
        </x14:dataValidation>
        <x14:dataValidation type="list" allowBlank="1" showInputMessage="1" showErrorMessage="1" xr:uid="{00000000-0002-0000-0400-000002000000}">
          <x14:formula1>
            <xm:f>LISTA!$K$3:$K$6</xm:f>
          </x14:formula1>
          <xm:sqref>AH33 AH20 AH23 AH10 AH15:AH16</xm:sqref>
        </x14:dataValidation>
        <x14:dataValidation type="list" allowBlank="1" showInputMessage="1" showErrorMessage="1" xr:uid="{00000000-0002-0000-0400-000008000000}">
          <x14:formula1>
            <xm:f>LISTA!$B$3:$B$9</xm:f>
          </x14:formula1>
          <xm:sqref>C10 C18:C37</xm:sqref>
        </x14:dataValidation>
        <x14:dataValidation type="list" allowBlank="1" showInputMessage="1" showErrorMessage="1" xr:uid="{00000000-0002-0000-0400-000009000000}">
          <x14:formula1>
            <xm:f>LISTA!$C$3:$C$10</xm:f>
          </x14:formula1>
          <xm:sqref>G10 G15:G37</xm:sqref>
        </x14:dataValidation>
        <x14:dataValidation type="list" allowBlank="1" showInputMessage="1" showErrorMessage="1" xr:uid="{00000000-0002-0000-0400-00000A000000}">
          <x14:formula1>
            <xm:f>LISTA!$D$3:$D$31</xm:f>
          </x14:formula1>
          <xm:sqref>K10 K15:K37</xm:sqref>
        </x14:dataValidation>
        <x14:dataValidation type="list" allowBlank="1" showInputMessage="1" showErrorMessage="1" xr:uid="{00000000-0002-0000-0400-000003000000}">
          <x14:formula1>
            <xm:f>LISTA!$E$3:$E$5</xm:f>
          </x14:formula1>
          <xm:sqref>R10:R37</xm:sqref>
        </x14:dataValidation>
        <x14:dataValidation type="list" allowBlank="1" showInputMessage="1" showErrorMessage="1" xr:uid="{00000000-0002-0000-0400-000004000000}">
          <x14:formula1>
            <xm:f>LISTA!$F$3:$F$4</xm:f>
          </x14:formula1>
          <xm:sqref>S10:S37</xm:sqref>
        </x14:dataValidation>
        <x14:dataValidation type="list" allowBlank="1" showInputMessage="1" showErrorMessage="1" xr:uid="{00000000-0002-0000-0400-000005000000}">
          <x14:formula1>
            <xm:f>LISTA!$G$3:$G$4</xm:f>
          </x14:formula1>
          <xm:sqref>U10:U37</xm:sqref>
        </x14:dataValidation>
        <x14:dataValidation type="list" allowBlank="1" showInputMessage="1" showErrorMessage="1" xr:uid="{00000000-0002-0000-0400-000006000000}">
          <x14:formula1>
            <xm:f>LISTA!$H$3:$H$4</xm:f>
          </x14:formula1>
          <xm:sqref>V10:V37</xm:sqref>
        </x14:dataValidation>
        <x14:dataValidation type="list" allowBlank="1" showInputMessage="1" showErrorMessage="1" xr:uid="{00000000-0002-0000-0400-000007000000}">
          <x14:formula1>
            <xm:f>LISTA!$I$3:$I$4</xm:f>
          </x14:formula1>
          <xm:sqref>W10:W37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D7" sqref="D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9" t="s">
        <v>265</v>
      </c>
      <c r="B3" s="429"/>
      <c r="C3" s="429"/>
      <c r="D3" s="429"/>
      <c r="E3" s="429"/>
      <c r="F3" s="429"/>
      <c r="G3" s="429"/>
      <c r="H3" s="429"/>
    </row>
    <row r="4" spans="1:9">
      <c r="A4" s="429"/>
      <c r="B4" s="429"/>
      <c r="C4" s="429"/>
      <c r="D4" s="429"/>
      <c r="E4" s="429"/>
      <c r="F4" s="429"/>
      <c r="G4" s="429"/>
      <c r="H4" s="429"/>
    </row>
    <row r="5" spans="1:9" ht="34.5" thickBot="1">
      <c r="A5" s="18"/>
      <c r="B5" s="18"/>
      <c r="C5" s="18"/>
      <c r="D5" s="18"/>
      <c r="E5" s="18"/>
      <c r="F5" s="18"/>
      <c r="G5" s="18"/>
      <c r="H5" s="18"/>
    </row>
    <row r="6" spans="1:9" ht="71.25" customHeight="1" thickBot="1">
      <c r="A6" s="430" t="s">
        <v>265</v>
      </c>
      <c r="B6" s="79" t="s">
        <v>418</v>
      </c>
      <c r="C6" s="80" t="s">
        <v>419</v>
      </c>
      <c r="D6" s="80" t="s">
        <v>420</v>
      </c>
      <c r="E6" s="80" t="s">
        <v>421</v>
      </c>
      <c r="F6" s="80" t="s">
        <v>422</v>
      </c>
      <c r="G6" s="144" t="s">
        <v>423</v>
      </c>
      <c r="H6" s="79" t="s">
        <v>424</v>
      </c>
      <c r="I6" s="79" t="s">
        <v>425</v>
      </c>
    </row>
    <row r="7" spans="1:9" ht="265.5" customHeight="1" thickBot="1">
      <c r="A7" s="431"/>
      <c r="B7" s="19" t="s">
        <v>426</v>
      </c>
      <c r="C7" s="19" t="s">
        <v>427</v>
      </c>
      <c r="D7" s="19" t="s">
        <v>428</v>
      </c>
      <c r="E7" s="19" t="s">
        <v>429</v>
      </c>
      <c r="F7" s="19" t="s">
        <v>430</v>
      </c>
      <c r="G7" s="20" t="s">
        <v>431</v>
      </c>
      <c r="H7" s="149" t="s">
        <v>432</v>
      </c>
      <c r="I7" s="149" t="s">
        <v>433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defaultColWidth="10.710937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32" t="s">
        <v>434</v>
      </c>
      <c r="C2" s="432"/>
      <c r="D2" s="43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4" t="s">
        <v>435</v>
      </c>
      <c r="D4" s="114" t="s">
        <v>405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5" t="s">
        <v>436</v>
      </c>
      <c r="C5" s="116" t="s">
        <v>437</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8" t="s">
        <v>438</v>
      </c>
      <c r="C6" s="119" t="s">
        <v>439</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1" t="s">
        <v>440</v>
      </c>
      <c r="C7" s="119" t="s">
        <v>441</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2" t="s">
        <v>442</v>
      </c>
      <c r="C8" s="119" t="s">
        <v>443</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3" t="s">
        <v>444</v>
      </c>
      <c r="C9" s="119" t="s">
        <v>445</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5" sqref="D5"/>
    </sheetView>
  </sheetViews>
  <sheetFormatPr defaultColWidth="10.7109375" defaultRowHeight="15"/>
  <cols>
    <col min="2" max="2" width="40.42578125" customWidth="1"/>
    <col min="3" max="3" width="74.85546875" hidden="1" customWidth="1"/>
    <col min="4" max="4" width="147.85546875" customWidth="1"/>
    <col min="5" max="5" width="26.140625" style="124" customWidth="1"/>
    <col min="11" max="258" width="11.42578125" style="6"/>
  </cols>
  <sheetData>
    <row r="1" spans="1:10" s="6" customFormat="1">
      <c r="E1" s="129"/>
    </row>
    <row r="2" spans="1:10" ht="33.75">
      <c r="A2" s="6"/>
      <c r="B2" s="433" t="s">
        <v>446</v>
      </c>
      <c r="C2" s="433"/>
      <c r="D2" s="433"/>
      <c r="E2" s="433"/>
      <c r="F2" s="6"/>
      <c r="G2" s="6"/>
      <c r="H2" s="6"/>
      <c r="I2" s="6"/>
      <c r="J2" s="6"/>
    </row>
    <row r="3" spans="1:10">
      <c r="A3" s="6"/>
      <c r="B3" s="103"/>
      <c r="C3" s="103"/>
      <c r="D3" s="103"/>
      <c r="E3" s="129"/>
      <c r="F3" s="6"/>
      <c r="G3" s="6"/>
      <c r="H3" s="6"/>
      <c r="I3" s="6"/>
      <c r="J3" s="6"/>
    </row>
    <row r="4" spans="1:10" ht="60">
      <c r="A4" s="6"/>
      <c r="B4" s="24"/>
      <c r="C4" s="104" t="s">
        <v>447</v>
      </c>
      <c r="D4" s="104" t="s">
        <v>448</v>
      </c>
      <c r="E4" s="129"/>
      <c r="F4" s="6"/>
      <c r="G4" s="6"/>
      <c r="H4" s="6"/>
      <c r="I4" s="6"/>
      <c r="J4" s="6"/>
    </row>
    <row r="5" spans="1:10" ht="76.5" customHeight="1">
      <c r="A5" s="25" t="s">
        <v>449</v>
      </c>
      <c r="B5" s="105" t="s">
        <v>450</v>
      </c>
      <c r="C5" s="106" t="s">
        <v>451</v>
      </c>
      <c r="D5" s="107" t="s">
        <v>452</v>
      </c>
      <c r="E5" s="130">
        <v>0.2</v>
      </c>
      <c r="F5" s="6"/>
      <c r="G5" s="6"/>
      <c r="H5" s="6"/>
      <c r="I5" s="6"/>
      <c r="J5" s="6"/>
    </row>
    <row r="6" spans="1:10" ht="99">
      <c r="A6" s="25" t="s">
        <v>453</v>
      </c>
      <c r="B6" s="108" t="s">
        <v>453</v>
      </c>
      <c r="C6" s="109" t="s">
        <v>454</v>
      </c>
      <c r="D6" s="110" t="s">
        <v>455</v>
      </c>
      <c r="E6" s="130">
        <v>0.4</v>
      </c>
      <c r="F6" s="6"/>
      <c r="G6" s="6"/>
      <c r="H6" s="6"/>
      <c r="I6" s="6"/>
      <c r="J6" s="6"/>
    </row>
    <row r="7" spans="1:10" ht="66">
      <c r="A7" s="25" t="s">
        <v>456</v>
      </c>
      <c r="B7" s="111" t="s">
        <v>457</v>
      </c>
      <c r="C7" s="109" t="s">
        <v>458</v>
      </c>
      <c r="D7" s="110" t="s">
        <v>459</v>
      </c>
      <c r="E7" s="130">
        <v>0.6</v>
      </c>
      <c r="F7" s="6"/>
      <c r="G7" s="6"/>
      <c r="H7" s="6"/>
      <c r="I7" s="6"/>
      <c r="J7" s="6"/>
    </row>
    <row r="8" spans="1:10" ht="66">
      <c r="A8" s="25" t="s">
        <v>460</v>
      </c>
      <c r="B8" s="112" t="s">
        <v>461</v>
      </c>
      <c r="C8" s="109" t="s">
        <v>462</v>
      </c>
      <c r="D8" s="110" t="s">
        <v>463</v>
      </c>
      <c r="E8" s="130">
        <v>0.8</v>
      </c>
      <c r="F8" s="6"/>
      <c r="G8" s="6"/>
      <c r="H8" s="6"/>
      <c r="I8" s="6"/>
      <c r="J8" s="6"/>
    </row>
    <row r="9" spans="1:10" ht="66">
      <c r="A9" s="25" t="s">
        <v>464</v>
      </c>
      <c r="B9" s="113" t="s">
        <v>465</v>
      </c>
      <c r="C9" s="109" t="s">
        <v>466</v>
      </c>
      <c r="D9" s="110" t="s">
        <v>467</v>
      </c>
      <c r="E9" s="130">
        <v>1</v>
      </c>
      <c r="F9" s="6"/>
      <c r="G9" s="6"/>
      <c r="H9" s="6"/>
      <c r="I9" s="6"/>
      <c r="J9" s="6"/>
    </row>
    <row r="10" spans="1:10" ht="20.25">
      <c r="A10" s="25"/>
      <c r="B10" s="25"/>
      <c r="C10" s="26"/>
      <c r="D10" s="26"/>
      <c r="E10" s="129"/>
      <c r="F10" s="6"/>
      <c r="G10" s="6"/>
      <c r="H10" s="6"/>
      <c r="I10" s="6"/>
      <c r="J10" s="6"/>
    </row>
    <row r="11" spans="1:10" ht="60">
      <c r="A11" s="25"/>
      <c r="B11" s="24"/>
      <c r="C11" s="104" t="s">
        <v>447</v>
      </c>
      <c r="D11" s="104" t="s">
        <v>468</v>
      </c>
      <c r="E11" s="129"/>
      <c r="F11" s="6"/>
      <c r="G11" s="6"/>
      <c r="H11" s="6"/>
      <c r="I11" s="6"/>
      <c r="J11" s="6"/>
    </row>
    <row r="12" spans="1:10" ht="79.5" customHeight="1">
      <c r="A12" s="25"/>
      <c r="B12" s="105" t="s">
        <v>450</v>
      </c>
      <c r="C12" s="106" t="s">
        <v>451</v>
      </c>
      <c r="D12" s="134" t="s">
        <v>469</v>
      </c>
      <c r="E12" s="130">
        <v>0.2</v>
      </c>
      <c r="F12" s="6"/>
      <c r="G12" s="6"/>
      <c r="H12" s="6"/>
      <c r="I12" s="6"/>
      <c r="J12" s="6"/>
    </row>
    <row r="13" spans="1:10" ht="33">
      <c r="A13" s="25"/>
      <c r="B13" s="108" t="s">
        <v>453</v>
      </c>
      <c r="C13" s="109" t="s">
        <v>454</v>
      </c>
      <c r="D13" s="134" t="s">
        <v>470</v>
      </c>
      <c r="E13" s="130">
        <v>0.4</v>
      </c>
      <c r="F13" s="6"/>
      <c r="G13" s="6"/>
      <c r="H13" s="6"/>
      <c r="I13" s="6"/>
      <c r="J13" s="6"/>
    </row>
    <row r="14" spans="1:10" ht="33">
      <c r="A14" s="25"/>
      <c r="B14" s="111" t="s">
        <v>457</v>
      </c>
      <c r="C14" s="109" t="s">
        <v>458</v>
      </c>
      <c r="D14" s="134" t="s">
        <v>471</v>
      </c>
      <c r="E14" s="130">
        <v>0.6</v>
      </c>
      <c r="F14" s="6"/>
      <c r="G14" s="6"/>
      <c r="H14" s="6"/>
      <c r="I14" s="6"/>
      <c r="J14" s="6"/>
    </row>
    <row r="15" spans="1:10" ht="33">
      <c r="A15" s="25"/>
      <c r="B15" s="112" t="s">
        <v>461</v>
      </c>
      <c r="C15" s="109" t="s">
        <v>462</v>
      </c>
      <c r="D15" s="134" t="s">
        <v>472</v>
      </c>
      <c r="E15" s="130">
        <v>0.8</v>
      </c>
      <c r="F15" s="6"/>
      <c r="G15" s="6"/>
      <c r="H15" s="6"/>
      <c r="I15" s="6"/>
      <c r="J15" s="6"/>
    </row>
    <row r="16" spans="1:10" ht="46.5" customHeight="1">
      <c r="A16" s="25"/>
      <c r="B16" s="113" t="s">
        <v>465</v>
      </c>
      <c r="C16" s="109" t="s">
        <v>466</v>
      </c>
      <c r="D16" s="134" t="s">
        <v>473</v>
      </c>
      <c r="E16" s="130">
        <v>1</v>
      </c>
      <c r="F16" s="6"/>
      <c r="G16" s="6"/>
      <c r="H16" s="6"/>
      <c r="I16" s="6"/>
      <c r="J16" s="6"/>
    </row>
    <row r="17" spans="1:10" ht="20.25">
      <c r="A17" s="25"/>
      <c r="B17" s="25"/>
      <c r="C17" s="26"/>
      <c r="D17" s="26"/>
      <c r="E17" s="129"/>
      <c r="F17" s="6"/>
      <c r="G17" s="6"/>
      <c r="H17" s="6"/>
      <c r="I17" s="6"/>
      <c r="J17" s="6"/>
    </row>
    <row r="18" spans="1:10" ht="16.5">
      <c r="A18" s="25"/>
      <c r="B18" s="27"/>
      <c r="C18" s="27"/>
      <c r="D18" s="27"/>
      <c r="E18" s="129"/>
      <c r="F18" s="6"/>
      <c r="G18" s="6"/>
      <c r="H18" s="6"/>
      <c r="I18" s="6"/>
      <c r="J18" s="6"/>
    </row>
    <row r="19" spans="1:10" ht="60">
      <c r="A19" s="25"/>
      <c r="B19" s="24"/>
      <c r="C19" s="104" t="s">
        <v>447</v>
      </c>
      <c r="D19" s="104" t="s">
        <v>474</v>
      </c>
      <c r="E19" s="129"/>
      <c r="F19" s="6"/>
      <c r="G19" s="6"/>
      <c r="H19" s="6"/>
      <c r="I19" s="6"/>
      <c r="J19" s="6"/>
    </row>
    <row r="20" spans="1:10" ht="57.75" customHeight="1">
      <c r="A20" s="25"/>
      <c r="B20" s="105" t="s">
        <v>450</v>
      </c>
      <c r="C20" s="106" t="s">
        <v>451</v>
      </c>
      <c r="D20" s="134" t="s">
        <v>475</v>
      </c>
      <c r="E20" s="130">
        <v>0.2</v>
      </c>
      <c r="F20" s="6"/>
      <c r="G20" s="6"/>
      <c r="H20" s="6"/>
      <c r="I20" s="6"/>
      <c r="J20" s="6"/>
    </row>
    <row r="21" spans="1:10" ht="54" customHeight="1">
      <c r="A21" s="25"/>
      <c r="B21" s="108" t="s">
        <v>453</v>
      </c>
      <c r="C21" s="109" t="s">
        <v>454</v>
      </c>
      <c r="D21" s="134" t="s">
        <v>476</v>
      </c>
      <c r="E21" s="130">
        <v>0.4</v>
      </c>
      <c r="F21" s="6"/>
      <c r="G21" s="6"/>
      <c r="H21" s="6"/>
      <c r="I21" s="6"/>
      <c r="J21" s="6"/>
    </row>
    <row r="22" spans="1:10" ht="64.5" customHeight="1">
      <c r="A22" s="25"/>
      <c r="B22" s="111" t="s">
        <v>457</v>
      </c>
      <c r="C22" s="109" t="s">
        <v>458</v>
      </c>
      <c r="D22" s="134" t="s">
        <v>477</v>
      </c>
      <c r="E22" s="130">
        <v>0.6</v>
      </c>
      <c r="F22" s="6"/>
      <c r="G22" s="6"/>
      <c r="H22" s="6"/>
      <c r="I22" s="6"/>
      <c r="J22" s="6"/>
    </row>
    <row r="23" spans="1:10" ht="51.75" customHeight="1">
      <c r="A23" s="25"/>
      <c r="B23" s="112" t="s">
        <v>461</v>
      </c>
      <c r="C23" s="109" t="s">
        <v>462</v>
      </c>
      <c r="D23" s="134" t="s">
        <v>478</v>
      </c>
      <c r="E23" s="130">
        <v>0.8</v>
      </c>
      <c r="F23" s="6"/>
      <c r="G23" s="6"/>
      <c r="H23" s="6"/>
      <c r="I23" s="6"/>
      <c r="J23" s="6"/>
    </row>
    <row r="24" spans="1:10" ht="51.75" customHeight="1">
      <c r="A24" s="25"/>
      <c r="B24" s="113" t="s">
        <v>465</v>
      </c>
      <c r="C24" s="109" t="s">
        <v>466</v>
      </c>
      <c r="D24" s="134" t="s">
        <v>479</v>
      </c>
      <c r="E24" s="130">
        <v>1</v>
      </c>
      <c r="F24" s="6"/>
      <c r="G24" s="6"/>
      <c r="H24" s="6"/>
      <c r="I24" s="6"/>
      <c r="J24" s="6"/>
    </row>
    <row r="25" spans="1:10" ht="16.5">
      <c r="A25" s="25"/>
      <c r="B25" s="27"/>
      <c r="C25" s="27"/>
      <c r="D25" s="27"/>
      <c r="E25" s="129"/>
      <c r="F25" s="6"/>
      <c r="G25" s="6"/>
      <c r="H25" s="6"/>
      <c r="I25" s="6"/>
      <c r="J25" s="6"/>
    </row>
    <row r="26" spans="1:10" ht="16.5">
      <c r="A26" s="25"/>
      <c r="B26" s="27"/>
      <c r="C26" s="27"/>
      <c r="D26" s="27"/>
      <c r="E26" s="129"/>
      <c r="F26" s="6"/>
      <c r="G26" s="6"/>
      <c r="H26" s="6"/>
      <c r="I26" s="6"/>
      <c r="J26" s="6"/>
    </row>
    <row r="27" spans="1:10" ht="16.5">
      <c r="A27" s="25"/>
      <c r="B27" s="27"/>
      <c r="C27" s="27"/>
      <c r="D27" s="27"/>
      <c r="E27" s="129"/>
      <c r="F27" s="6"/>
      <c r="G27" s="6"/>
      <c r="H27" s="6"/>
      <c r="I27" s="6"/>
      <c r="J27" s="6"/>
    </row>
    <row r="28" spans="1:10" ht="16.5">
      <c r="A28" s="25"/>
      <c r="B28" s="27"/>
      <c r="C28" s="27"/>
      <c r="D28" s="27"/>
      <c r="E28" s="129"/>
      <c r="F28" s="6"/>
      <c r="G28" s="6"/>
      <c r="H28" s="6"/>
      <c r="I28" s="6"/>
      <c r="J28" s="6"/>
    </row>
    <row r="29" spans="1:10" ht="60">
      <c r="A29" s="25"/>
      <c r="B29" s="24"/>
      <c r="C29" s="104" t="s">
        <v>447</v>
      </c>
      <c r="D29" s="104" t="s">
        <v>480</v>
      </c>
      <c r="E29" s="129"/>
      <c r="F29" s="6"/>
      <c r="G29" s="6"/>
      <c r="H29" s="6"/>
      <c r="I29" s="6"/>
      <c r="J29" s="6"/>
    </row>
    <row r="30" spans="1:10" ht="75.75" customHeight="1">
      <c r="A30" s="25"/>
      <c r="B30" s="105" t="s">
        <v>450</v>
      </c>
      <c r="C30" s="106" t="s">
        <v>451</v>
      </c>
      <c r="D30" s="134" t="s">
        <v>481</v>
      </c>
      <c r="E30" s="130">
        <v>0.2</v>
      </c>
      <c r="F30" s="6"/>
      <c r="G30" s="6"/>
      <c r="H30" s="6"/>
      <c r="I30" s="6"/>
      <c r="J30" s="6"/>
    </row>
    <row r="31" spans="1:10" ht="65.25" customHeight="1">
      <c r="A31" s="25"/>
      <c r="B31" s="108" t="s">
        <v>453</v>
      </c>
      <c r="C31" s="109" t="s">
        <v>454</v>
      </c>
      <c r="D31" s="134" t="s">
        <v>482</v>
      </c>
      <c r="E31" s="130">
        <v>0.4</v>
      </c>
      <c r="F31" s="6"/>
      <c r="G31" s="6"/>
      <c r="H31" s="6"/>
      <c r="I31" s="6"/>
      <c r="J31" s="6"/>
    </row>
    <row r="32" spans="1:10" ht="57" customHeight="1">
      <c r="A32" s="25"/>
      <c r="B32" s="111" t="s">
        <v>457</v>
      </c>
      <c r="C32" s="109" t="s">
        <v>458</v>
      </c>
      <c r="D32" s="134" t="s">
        <v>483</v>
      </c>
      <c r="E32" s="130">
        <v>0.6</v>
      </c>
      <c r="F32" s="6"/>
      <c r="G32" s="6"/>
      <c r="H32" s="6"/>
      <c r="I32" s="6"/>
      <c r="J32" s="6"/>
    </row>
    <row r="33" spans="1:10" ht="66.75" customHeight="1">
      <c r="A33" s="25"/>
      <c r="B33" s="112" t="s">
        <v>461</v>
      </c>
      <c r="C33" s="109" t="s">
        <v>462</v>
      </c>
      <c r="D33" s="134" t="s">
        <v>484</v>
      </c>
      <c r="E33" s="130">
        <v>0.8</v>
      </c>
      <c r="F33" s="6"/>
      <c r="G33" s="6"/>
      <c r="H33" s="6"/>
      <c r="I33" s="6"/>
      <c r="J33" s="6"/>
    </row>
    <row r="34" spans="1:10" ht="79.5" customHeight="1">
      <c r="A34" s="25"/>
      <c r="B34" s="113" t="s">
        <v>465</v>
      </c>
      <c r="C34" s="109" t="s">
        <v>466</v>
      </c>
      <c r="D34" s="134" t="s">
        <v>485</v>
      </c>
      <c r="E34" s="130">
        <v>1</v>
      </c>
      <c r="F34" s="6"/>
      <c r="G34" s="6"/>
      <c r="H34" s="6"/>
      <c r="I34" s="6"/>
      <c r="J34" s="6"/>
    </row>
    <row r="35" spans="1:10">
      <c r="A35" s="25"/>
      <c r="B35" s="25"/>
      <c r="C35" s="25" t="s">
        <v>486</v>
      </c>
      <c r="D35" s="25" t="s">
        <v>487</v>
      </c>
      <c r="E35" s="129"/>
      <c r="F35" s="6"/>
      <c r="G35" s="6"/>
      <c r="H35" s="6"/>
      <c r="I35" s="6"/>
      <c r="J35" s="6"/>
    </row>
    <row r="36" spans="1:10">
      <c r="A36" s="25"/>
      <c r="B36" s="25"/>
      <c r="C36" s="25"/>
      <c r="D36" s="25"/>
      <c r="E36" s="129"/>
      <c r="F36" s="6"/>
      <c r="G36" s="6"/>
      <c r="H36" s="6"/>
      <c r="I36" s="6"/>
      <c r="J36" s="6"/>
    </row>
    <row r="37" spans="1:10">
      <c r="A37" s="25"/>
      <c r="B37" s="25"/>
      <c r="C37" s="25"/>
      <c r="D37" s="25"/>
      <c r="E37" s="129"/>
      <c r="F37" s="6"/>
      <c r="G37" s="6"/>
      <c r="H37" s="6"/>
      <c r="I37" s="6"/>
      <c r="J37" s="6"/>
    </row>
    <row r="38" spans="1:10" ht="60">
      <c r="A38" s="25"/>
      <c r="B38" s="24"/>
      <c r="C38" s="104" t="s">
        <v>447</v>
      </c>
      <c r="D38" s="104" t="s">
        <v>488</v>
      </c>
      <c r="E38" s="129"/>
      <c r="F38" s="6"/>
      <c r="G38" s="6"/>
      <c r="H38" s="6"/>
      <c r="I38" s="6"/>
      <c r="J38" s="6"/>
    </row>
    <row r="39" spans="1:10" ht="99">
      <c r="A39" s="25"/>
      <c r="B39" s="105" t="s">
        <v>450</v>
      </c>
      <c r="C39" s="106" t="s">
        <v>451</v>
      </c>
      <c r="D39" s="135" t="s">
        <v>489</v>
      </c>
      <c r="E39" s="130">
        <v>0.2</v>
      </c>
      <c r="F39" s="6"/>
      <c r="G39" s="6"/>
      <c r="H39" s="6"/>
      <c r="I39" s="6"/>
      <c r="J39" s="6"/>
    </row>
    <row r="40" spans="1:10" ht="99">
      <c r="A40" s="25"/>
      <c r="B40" s="108" t="s">
        <v>453</v>
      </c>
      <c r="C40" s="109" t="s">
        <v>454</v>
      </c>
      <c r="D40" s="135" t="s">
        <v>490</v>
      </c>
      <c r="E40" s="130">
        <v>0.4</v>
      </c>
      <c r="F40" s="6"/>
      <c r="G40" s="6"/>
      <c r="H40" s="6"/>
      <c r="I40" s="6"/>
      <c r="J40" s="6"/>
    </row>
    <row r="41" spans="1:10" ht="99">
      <c r="A41" s="25"/>
      <c r="B41" s="111" t="s">
        <v>457</v>
      </c>
      <c r="C41" s="109" t="s">
        <v>458</v>
      </c>
      <c r="D41" s="135" t="s">
        <v>491</v>
      </c>
      <c r="E41" s="130">
        <v>0.6</v>
      </c>
      <c r="F41" s="6"/>
      <c r="G41" s="6"/>
      <c r="H41" s="6"/>
      <c r="I41" s="6"/>
      <c r="J41" s="6"/>
    </row>
    <row r="42" spans="1:10" ht="99">
      <c r="A42" s="25"/>
      <c r="B42" s="112" t="s">
        <v>461</v>
      </c>
      <c r="C42" s="109" t="s">
        <v>462</v>
      </c>
      <c r="D42" s="135" t="s">
        <v>492</v>
      </c>
      <c r="E42" s="130">
        <v>0.8</v>
      </c>
      <c r="F42" s="6"/>
      <c r="G42" s="6"/>
      <c r="H42" s="6"/>
      <c r="I42" s="6"/>
      <c r="J42" s="6"/>
    </row>
    <row r="43" spans="1:10" ht="99">
      <c r="A43" s="25"/>
      <c r="B43" s="113" t="s">
        <v>465</v>
      </c>
      <c r="C43" s="109" t="s">
        <v>466</v>
      </c>
      <c r="D43" s="135" t="s">
        <v>493</v>
      </c>
      <c r="E43" s="130">
        <v>1</v>
      </c>
      <c r="F43" s="6"/>
      <c r="G43" s="6"/>
      <c r="H43" s="6"/>
      <c r="I43" s="6"/>
      <c r="J43" s="6"/>
    </row>
    <row r="44" spans="1:10">
      <c r="A44" s="25"/>
      <c r="B44" s="25"/>
      <c r="C44" s="25"/>
      <c r="D44" s="25"/>
      <c r="E44" s="129"/>
      <c r="F44" s="6"/>
      <c r="G44" s="6"/>
      <c r="H44" s="6"/>
      <c r="I44" s="6"/>
      <c r="J44" s="6"/>
    </row>
    <row r="45" spans="1:10" ht="56.25" customHeight="1">
      <c r="A45" s="25"/>
      <c r="B45" s="25"/>
      <c r="C45" s="25"/>
      <c r="D45" s="104" t="s">
        <v>494</v>
      </c>
      <c r="E45" s="129"/>
      <c r="F45" s="6"/>
      <c r="G45" s="6"/>
      <c r="H45" s="6"/>
      <c r="I45" s="6"/>
      <c r="J45" s="6"/>
    </row>
    <row r="46" spans="1:10" ht="94.5" customHeight="1">
      <c r="A46" s="25"/>
      <c r="B46" s="112" t="s">
        <v>461</v>
      </c>
      <c r="C46" s="25"/>
      <c r="D46" s="110" t="s">
        <v>495</v>
      </c>
      <c r="E46" s="130">
        <v>0.8</v>
      </c>
      <c r="F46" s="6"/>
      <c r="G46" s="6"/>
      <c r="H46" s="6"/>
      <c r="I46" s="6"/>
      <c r="J46" s="6"/>
    </row>
    <row r="47" spans="1:10" ht="105.75" customHeight="1">
      <c r="A47" s="25"/>
      <c r="B47" s="113" t="s">
        <v>465</v>
      </c>
      <c r="C47" s="26"/>
      <c r="D47" s="110" t="s">
        <v>496</v>
      </c>
      <c r="E47" s="130">
        <v>1</v>
      </c>
      <c r="F47" s="6"/>
      <c r="G47" s="6"/>
      <c r="H47" s="6"/>
      <c r="I47" s="6"/>
      <c r="J47" s="6"/>
    </row>
    <row r="48" spans="1:10">
      <c r="A48" s="25"/>
      <c r="B48" s="22"/>
      <c r="C48" s="22"/>
      <c r="D48" s="22"/>
      <c r="E48" s="129"/>
      <c r="F48" s="6"/>
      <c r="G48" s="6"/>
      <c r="H48" s="6"/>
      <c r="I48" s="6"/>
      <c r="J48" s="6"/>
    </row>
    <row r="49" spans="1:10">
      <c r="A49" s="25"/>
      <c r="B49" s="22"/>
      <c r="C49" s="22"/>
      <c r="D49" s="22"/>
      <c r="E49" s="129"/>
      <c r="F49" s="6"/>
      <c r="G49" s="6"/>
      <c r="H49" s="6"/>
      <c r="I49" s="6"/>
      <c r="J49" s="6"/>
    </row>
    <row r="50" spans="1:10" ht="20.25">
      <c r="A50" s="25"/>
      <c r="B50" s="25"/>
      <c r="C50" s="26"/>
      <c r="D50" s="26"/>
      <c r="E50" s="129"/>
      <c r="F50" s="6"/>
      <c r="G50" s="6"/>
      <c r="H50" s="6"/>
      <c r="I50" s="6"/>
      <c r="J50" s="6"/>
    </row>
    <row r="51" spans="1:10" ht="46.5" customHeight="1">
      <c r="A51" s="25"/>
      <c r="B51" s="25"/>
      <c r="C51" s="25"/>
      <c r="D51" s="104" t="s">
        <v>497</v>
      </c>
      <c r="E51" s="129"/>
      <c r="F51" s="6"/>
      <c r="G51" s="6"/>
      <c r="H51" s="6"/>
      <c r="I51" s="6"/>
      <c r="J51" s="6"/>
    </row>
    <row r="52" spans="1:10" ht="90" customHeight="1">
      <c r="A52" s="25"/>
      <c r="B52" s="112" t="s">
        <v>461</v>
      </c>
      <c r="C52" s="25"/>
      <c r="D52" s="110" t="s">
        <v>387</v>
      </c>
      <c r="E52" s="130">
        <v>0.8</v>
      </c>
      <c r="F52" s="6"/>
      <c r="G52" s="6"/>
      <c r="H52" s="6"/>
      <c r="I52" s="6"/>
      <c r="J52" s="6"/>
    </row>
    <row r="53" spans="1:10" ht="66">
      <c r="A53" s="25"/>
      <c r="B53" s="113" t="s">
        <v>465</v>
      </c>
      <c r="C53" s="26"/>
      <c r="D53" s="110" t="s">
        <v>498</v>
      </c>
      <c r="E53" s="130">
        <v>1</v>
      </c>
      <c r="F53" s="6"/>
      <c r="G53" s="6"/>
      <c r="H53" s="6"/>
      <c r="I53" s="6"/>
      <c r="J53" s="6"/>
    </row>
    <row r="54" spans="1:10" ht="20.25">
      <c r="A54" s="25"/>
      <c r="B54" s="25"/>
      <c r="C54" s="26"/>
      <c r="D54" s="26"/>
      <c r="E54" s="129"/>
      <c r="F54" s="6"/>
      <c r="G54" s="6"/>
      <c r="H54" s="6"/>
      <c r="I54" s="6"/>
      <c r="J54" s="6"/>
    </row>
    <row r="55" spans="1:10" ht="20.25">
      <c r="A55" s="25"/>
      <c r="B55" s="25"/>
      <c r="C55" s="26"/>
      <c r="D55" s="26"/>
      <c r="E55" s="129"/>
      <c r="F55" s="6"/>
      <c r="G55" s="6"/>
      <c r="H55" s="6"/>
      <c r="I55" s="6"/>
      <c r="J55" s="6"/>
    </row>
    <row r="56" spans="1:10" ht="20.25">
      <c r="A56" s="25"/>
      <c r="B56" s="25"/>
      <c r="C56" s="26"/>
      <c r="D56" s="26"/>
      <c r="E56" s="129"/>
      <c r="F56" s="6"/>
      <c r="G56" s="6"/>
      <c r="H56" s="6"/>
      <c r="I56" s="6"/>
      <c r="J56" s="6"/>
    </row>
    <row r="57" spans="1:10" ht="20.25">
      <c r="A57" s="25"/>
      <c r="B57" s="25"/>
      <c r="C57" s="26"/>
      <c r="D57" s="26"/>
      <c r="E57" s="129"/>
      <c r="F57" s="6"/>
      <c r="G57" s="6"/>
      <c r="H57" s="6"/>
      <c r="I57" s="6"/>
      <c r="J57" s="6"/>
    </row>
    <row r="58" spans="1:10" ht="20.25">
      <c r="A58" s="25"/>
      <c r="B58" s="25"/>
      <c r="C58" s="26"/>
      <c r="D58" s="26"/>
      <c r="E58" s="129"/>
      <c r="F58" s="6"/>
      <c r="G58" s="6"/>
      <c r="H58" s="6"/>
      <c r="I58" s="6"/>
      <c r="J58" s="6"/>
    </row>
    <row r="59" spans="1:10" ht="20.25">
      <c r="A59" s="25"/>
      <c r="B59" s="25"/>
      <c r="C59" s="26"/>
      <c r="D59" s="26"/>
      <c r="E59" s="129"/>
      <c r="F59" s="6"/>
      <c r="G59" s="6"/>
      <c r="H59" s="6"/>
      <c r="I59" s="6"/>
      <c r="J59" s="6"/>
    </row>
    <row r="60" spans="1:10" ht="20.25">
      <c r="A60" s="25"/>
      <c r="B60" s="25"/>
      <c r="C60" s="26"/>
      <c r="D60" s="26"/>
      <c r="E60" s="129"/>
      <c r="F60" s="6"/>
      <c r="G60" s="6"/>
      <c r="H60" s="6"/>
      <c r="I60" s="6"/>
      <c r="J60" s="6"/>
    </row>
    <row r="61" spans="1:10" ht="20.25">
      <c r="A61" s="25"/>
      <c r="B61" s="25"/>
      <c r="C61" s="26"/>
      <c r="D61" s="26"/>
      <c r="E61" s="129"/>
      <c r="F61" s="6"/>
      <c r="G61" s="6"/>
      <c r="H61" s="6"/>
      <c r="I61" s="6"/>
      <c r="J61" s="6"/>
    </row>
    <row r="62" spans="1:10" ht="20.25">
      <c r="A62" s="25"/>
      <c r="B62" s="25"/>
      <c r="C62" s="26"/>
      <c r="D62" s="26"/>
      <c r="E62" s="129"/>
      <c r="F62" s="6"/>
      <c r="G62" s="6"/>
      <c r="H62" s="6"/>
      <c r="I62" s="6"/>
      <c r="J62" s="6"/>
    </row>
    <row r="63" spans="1:10" ht="20.25">
      <c r="A63" s="25"/>
      <c r="B63" s="25"/>
      <c r="C63" s="26"/>
      <c r="D63" s="26"/>
      <c r="E63" s="129"/>
      <c r="F63" s="6"/>
      <c r="G63" s="6"/>
      <c r="H63" s="6"/>
      <c r="I63" s="6"/>
      <c r="J63" s="6"/>
    </row>
    <row r="64" spans="1:10" ht="20.25">
      <c r="A64" s="25"/>
      <c r="B64" s="25"/>
      <c r="C64" s="26"/>
      <c r="D64" s="26"/>
      <c r="E64" s="129"/>
      <c r="F64" s="6"/>
      <c r="G64" s="6"/>
      <c r="H64" s="6"/>
      <c r="I64" s="6"/>
      <c r="J64" s="6"/>
    </row>
    <row r="65" spans="1:10" ht="20.25">
      <c r="A65" s="25"/>
      <c r="B65" s="25"/>
      <c r="C65" s="26"/>
      <c r="D65" s="26"/>
      <c r="E65" s="129"/>
      <c r="F65" s="6"/>
      <c r="G65" s="6"/>
      <c r="H65" s="6"/>
      <c r="I65" s="6"/>
      <c r="J65" s="6"/>
    </row>
    <row r="66" spans="1:10" ht="20.25">
      <c r="A66" s="25"/>
      <c r="B66" s="25"/>
      <c r="C66" s="26"/>
      <c r="D66" s="26"/>
      <c r="E66" s="129"/>
      <c r="F66" s="6"/>
      <c r="G66" s="6"/>
      <c r="H66" s="6"/>
      <c r="I66" s="6"/>
      <c r="J66" s="6"/>
    </row>
    <row r="67" spans="1:10" ht="20.25">
      <c r="A67" s="25"/>
      <c r="B67" s="25"/>
      <c r="C67" s="26"/>
      <c r="D67" s="26"/>
      <c r="E67" s="129"/>
      <c r="F67" s="6"/>
      <c r="G67" s="6"/>
      <c r="H67" s="6"/>
      <c r="I67" s="6"/>
      <c r="J67" s="6"/>
    </row>
    <row r="68" spans="1:10" ht="20.25">
      <c r="A68" s="25"/>
      <c r="B68" s="25"/>
      <c r="C68" s="26"/>
      <c r="D68" s="26"/>
      <c r="E68" s="129"/>
      <c r="F68" s="6"/>
      <c r="G68" s="6"/>
      <c r="H68" s="6"/>
      <c r="I68" s="6"/>
      <c r="J68" s="6"/>
    </row>
    <row r="69" spans="1:10" ht="20.25">
      <c r="A69" s="25"/>
      <c r="B69" s="25"/>
      <c r="C69" s="26"/>
      <c r="D69" s="26"/>
      <c r="E69" s="129"/>
      <c r="F69" s="6"/>
      <c r="G69" s="6"/>
      <c r="H69" s="6"/>
      <c r="I69" s="6"/>
      <c r="J69" s="6"/>
    </row>
    <row r="70" spans="1:10" ht="20.25">
      <c r="A70" s="25"/>
      <c r="B70" s="25"/>
      <c r="C70" s="26"/>
      <c r="D70" s="26"/>
      <c r="E70" s="129"/>
      <c r="F70" s="6"/>
      <c r="G70" s="6"/>
      <c r="H70" s="6"/>
      <c r="I70" s="6"/>
      <c r="J70" s="6"/>
    </row>
    <row r="71" spans="1:10" ht="20.25">
      <c r="A71" s="25"/>
      <c r="B71" s="25"/>
      <c r="C71" s="26"/>
      <c r="D71" s="26"/>
      <c r="E71" s="129"/>
      <c r="F71" s="6"/>
      <c r="G71" s="6"/>
      <c r="H71" s="6"/>
      <c r="I71" s="6"/>
      <c r="J71" s="6"/>
    </row>
    <row r="72" spans="1:10" ht="20.25">
      <c r="A72" s="25"/>
      <c r="B72" s="25"/>
      <c r="C72" s="26"/>
      <c r="D72" s="26"/>
      <c r="E72" s="129"/>
      <c r="F72" s="6"/>
      <c r="G72" s="6"/>
      <c r="H72" s="6"/>
      <c r="I72" s="6"/>
      <c r="J72" s="6"/>
    </row>
    <row r="73" spans="1:10" ht="20.25">
      <c r="A73" s="25"/>
      <c r="B73" s="25"/>
      <c r="C73" s="26"/>
      <c r="D73" s="26"/>
      <c r="E73" s="129"/>
      <c r="F73" s="6"/>
      <c r="G73" s="6"/>
      <c r="H73" s="6"/>
      <c r="I73" s="6"/>
      <c r="J73" s="6"/>
    </row>
    <row r="74" spans="1:10" ht="20.25">
      <c r="A74" s="25"/>
      <c r="B74" s="25"/>
      <c r="C74" s="26"/>
      <c r="D74" s="26"/>
      <c r="E74" s="129"/>
      <c r="F74" s="6"/>
      <c r="G74" s="6"/>
      <c r="H74" s="6"/>
      <c r="I74" s="6"/>
      <c r="J74" s="6"/>
    </row>
    <row r="75" spans="1:10" ht="20.25">
      <c r="A75" s="25"/>
      <c r="B75" s="25"/>
      <c r="C75" s="26"/>
      <c r="D75" s="26"/>
      <c r="E75" s="129"/>
      <c r="F75" s="6"/>
      <c r="G75" s="6"/>
      <c r="H75" s="6"/>
      <c r="I75" s="6"/>
      <c r="J75" s="6"/>
    </row>
    <row r="76" spans="1:10" ht="20.25">
      <c r="A76" s="25"/>
      <c r="B76" s="25"/>
      <c r="C76" s="26"/>
      <c r="D76" s="26"/>
      <c r="E76" s="129"/>
      <c r="F76" s="6"/>
      <c r="G76" s="6"/>
      <c r="H76" s="6"/>
      <c r="I76" s="6"/>
      <c r="J76" s="6"/>
    </row>
    <row r="77" spans="1:10" ht="20.25">
      <c r="A77" s="25"/>
      <c r="B77" s="25"/>
      <c r="C77" s="26"/>
      <c r="D77" s="26"/>
      <c r="E77" s="129"/>
      <c r="F77" s="6"/>
      <c r="G77" s="6"/>
      <c r="H77" s="6"/>
      <c r="I77" s="6"/>
      <c r="J77" s="6"/>
    </row>
    <row r="78" spans="1:10" ht="20.25">
      <c r="A78" s="25"/>
      <c r="B78" s="25"/>
      <c r="C78" s="26"/>
      <c r="D78" s="26"/>
      <c r="E78" s="129"/>
      <c r="F78" s="6"/>
      <c r="G78" s="6"/>
      <c r="H78" s="6"/>
      <c r="I78" s="6"/>
      <c r="J78" s="6"/>
    </row>
    <row r="79" spans="1:10" ht="20.25">
      <c r="A79" s="25"/>
      <c r="B79" s="25"/>
      <c r="C79" s="26"/>
      <c r="D79" s="26"/>
      <c r="E79" s="129"/>
      <c r="F79" s="6"/>
      <c r="G79" s="6"/>
      <c r="H79" s="6"/>
      <c r="I79" s="6"/>
      <c r="J79" s="6"/>
    </row>
    <row r="80" spans="1:10" s="6" customFormat="1" ht="20.25">
      <c r="A80" s="25"/>
      <c r="B80" s="25"/>
      <c r="C80" s="26"/>
      <c r="D80" s="26"/>
      <c r="E80" s="129"/>
    </row>
    <row r="81" spans="1:5" s="6" customFormat="1" ht="20.25">
      <c r="A81" s="25"/>
      <c r="B81" s="25"/>
      <c r="C81" s="26"/>
      <c r="D81" s="26"/>
      <c r="E81" s="129"/>
    </row>
    <row r="82" spans="1:5" s="6" customFormat="1" ht="20.25">
      <c r="A82" s="25"/>
      <c r="B82" s="25"/>
      <c r="C82" s="26"/>
      <c r="D82" s="26"/>
      <c r="E82" s="129"/>
    </row>
    <row r="83" spans="1:5" s="6" customFormat="1" ht="20.25">
      <c r="A83" s="25"/>
      <c r="B83" s="25"/>
      <c r="C83" s="26"/>
      <c r="D83" s="26"/>
      <c r="E83" s="129"/>
    </row>
    <row r="84" spans="1:5" s="6" customFormat="1" ht="20.25">
      <c r="A84" s="25"/>
      <c r="B84" s="25"/>
      <c r="C84" s="26"/>
      <c r="D84" s="26"/>
      <c r="E84" s="129"/>
    </row>
    <row r="85" spans="1:5" s="6" customFormat="1" ht="20.25">
      <c r="A85" s="25"/>
      <c r="B85" s="25"/>
      <c r="C85" s="26"/>
      <c r="D85" s="26"/>
      <c r="E85" s="129"/>
    </row>
    <row r="86" spans="1:5" s="6" customFormat="1" ht="20.25">
      <c r="A86" s="25"/>
      <c r="B86" s="25"/>
      <c r="C86" s="26"/>
      <c r="D86" s="26"/>
      <c r="E86" s="129"/>
    </row>
    <row r="87" spans="1:5" s="6" customFormat="1" ht="20.25">
      <c r="A87" s="25"/>
      <c r="B87" s="25"/>
      <c r="C87" s="26"/>
      <c r="D87" s="26"/>
      <c r="E87" s="129"/>
    </row>
    <row r="88" spans="1:5" s="6" customFormat="1" ht="20.25">
      <c r="A88" s="25"/>
      <c r="B88" s="25"/>
      <c r="C88" s="26"/>
      <c r="D88" s="26"/>
      <c r="E88" s="129"/>
    </row>
    <row r="89" spans="1:5" s="6" customFormat="1" ht="20.25">
      <c r="A89" s="25"/>
      <c r="B89" s="25"/>
      <c r="C89" s="26"/>
      <c r="D89" s="26"/>
      <c r="E89" s="129"/>
    </row>
    <row r="90" spans="1:5" s="6" customFormat="1" ht="20.25">
      <c r="A90" s="25"/>
      <c r="B90" s="25"/>
      <c r="C90" s="26"/>
      <c r="D90" s="26"/>
      <c r="E90" s="129"/>
    </row>
    <row r="91" spans="1:5" s="6" customFormat="1" ht="20.25">
      <c r="A91" s="25"/>
      <c r="B91" s="25"/>
      <c r="C91" s="26"/>
      <c r="D91" s="26"/>
      <c r="E91" s="129"/>
    </row>
    <row r="92" spans="1:5" s="6" customFormat="1" ht="20.25">
      <c r="A92" s="25"/>
      <c r="B92" s="25"/>
      <c r="C92" s="26"/>
      <c r="D92" s="26"/>
      <c r="E92" s="129"/>
    </row>
    <row r="93" spans="1:5" s="6" customFormat="1" ht="20.25">
      <c r="A93" s="25"/>
      <c r="B93" s="25"/>
      <c r="C93" s="26"/>
      <c r="D93" s="26"/>
      <c r="E93" s="129"/>
    </row>
    <row r="94" spans="1:5" s="6" customFormat="1" ht="20.25">
      <c r="A94" s="25"/>
      <c r="B94" s="25"/>
      <c r="C94" s="26"/>
      <c r="D94" s="26"/>
      <c r="E94" s="129"/>
    </row>
    <row r="95" spans="1:5" s="6" customFormat="1" ht="20.25">
      <c r="A95" s="25"/>
      <c r="B95" s="25"/>
      <c r="C95" s="26"/>
      <c r="D95" s="26"/>
      <c r="E95" s="129"/>
    </row>
    <row r="96" spans="1:5" s="6" customFormat="1" ht="20.25">
      <c r="A96" s="25"/>
      <c r="B96" s="25"/>
      <c r="C96" s="26"/>
      <c r="D96" s="26"/>
      <c r="E96" s="129"/>
    </row>
    <row r="97" spans="1:5" s="6" customFormat="1" ht="20.25">
      <c r="A97" s="25"/>
      <c r="B97" s="25"/>
      <c r="C97" s="26"/>
      <c r="D97" s="26"/>
      <c r="E97" s="129"/>
    </row>
    <row r="98" spans="1:5" s="6" customFormat="1" ht="20.25">
      <c r="A98" s="25"/>
      <c r="B98" s="25"/>
      <c r="C98" s="26"/>
      <c r="D98" s="26"/>
      <c r="E98" s="129"/>
    </row>
    <row r="99" spans="1:5" s="6" customFormat="1" ht="20.25">
      <c r="A99" s="25"/>
      <c r="B99" s="25"/>
      <c r="C99" s="26"/>
      <c r="D99" s="26"/>
      <c r="E99" s="129"/>
    </row>
    <row r="100" spans="1:5" s="6" customFormat="1" ht="20.25">
      <c r="A100" s="25"/>
      <c r="B100" s="25"/>
      <c r="C100" s="26"/>
      <c r="D100" s="26"/>
      <c r="E100" s="129"/>
    </row>
    <row r="101" spans="1:5" s="6" customFormat="1" ht="20.25">
      <c r="A101" s="25"/>
      <c r="B101" s="25"/>
      <c r="C101" s="26"/>
      <c r="D101" s="26"/>
      <c r="E101" s="129"/>
    </row>
    <row r="102" spans="1:5" s="6" customFormat="1" ht="20.25">
      <c r="A102" s="25"/>
      <c r="B102" s="25"/>
      <c r="C102" s="26"/>
      <c r="D102" s="26"/>
      <c r="E102" s="129"/>
    </row>
    <row r="103" spans="1:5" s="6" customFormat="1" ht="20.25">
      <c r="A103" s="25"/>
      <c r="B103" s="25"/>
      <c r="C103" s="26"/>
      <c r="D103" s="26"/>
      <c r="E103" s="129"/>
    </row>
    <row r="104" spans="1:5" s="6" customFormat="1" ht="20.25">
      <c r="A104" s="25"/>
      <c r="B104" s="25"/>
      <c r="C104" s="26"/>
      <c r="D104" s="26"/>
      <c r="E104" s="129"/>
    </row>
    <row r="105" spans="1:5" s="6" customFormat="1" ht="20.25">
      <c r="A105" s="25"/>
      <c r="B105" s="25"/>
      <c r="C105" s="26"/>
      <c r="D105" s="26"/>
      <c r="E105" s="129"/>
    </row>
    <row r="106" spans="1:5" s="6" customFormat="1" ht="20.25">
      <c r="A106" s="25"/>
      <c r="B106" s="25"/>
      <c r="C106" s="26"/>
      <c r="D106" s="26"/>
      <c r="E106" s="129"/>
    </row>
    <row r="107" spans="1:5" s="6" customFormat="1" ht="20.25">
      <c r="A107" s="25"/>
      <c r="B107" s="25"/>
      <c r="C107" s="26"/>
      <c r="D107" s="26"/>
      <c r="E107" s="129"/>
    </row>
    <row r="108" spans="1:5" s="6" customFormat="1" ht="20.25">
      <c r="A108" s="25"/>
      <c r="B108" s="25"/>
      <c r="C108" s="26"/>
      <c r="D108" s="26"/>
      <c r="E108" s="129"/>
    </row>
    <row r="109" spans="1:5" s="6" customFormat="1" ht="20.25">
      <c r="A109" s="25"/>
      <c r="B109" s="25"/>
      <c r="C109" s="26"/>
      <c r="D109" s="26"/>
      <c r="E109" s="129"/>
    </row>
    <row r="110" spans="1:5" s="6" customFormat="1" ht="20.25">
      <c r="A110" s="25"/>
      <c r="B110" s="25"/>
      <c r="C110" s="26"/>
      <c r="D110" s="26"/>
      <c r="E110" s="129"/>
    </row>
    <row r="111" spans="1:5" s="6" customFormat="1" ht="20.25">
      <c r="A111" s="25"/>
      <c r="B111" s="25"/>
      <c r="C111" s="26"/>
      <c r="D111" s="26"/>
      <c r="E111" s="129"/>
    </row>
    <row r="112" spans="1:5" s="6" customFormat="1" ht="20.25">
      <c r="A112" s="25"/>
      <c r="B112" s="25"/>
      <c r="C112" s="26"/>
      <c r="D112" s="26"/>
      <c r="E112" s="129"/>
    </row>
    <row r="113" spans="1:5" s="6" customFormat="1" ht="20.25">
      <c r="A113" s="25"/>
      <c r="B113" s="25"/>
      <c r="C113" s="26"/>
      <c r="D113" s="26"/>
      <c r="E113" s="129"/>
    </row>
    <row r="114" spans="1:5" s="6" customFormat="1" ht="20.25">
      <c r="A114" s="25"/>
      <c r="B114" s="25"/>
      <c r="C114" s="26"/>
      <c r="D114" s="26"/>
      <c r="E114" s="129"/>
    </row>
    <row r="115" spans="1:5" s="6" customFormat="1" ht="20.25">
      <c r="A115" s="25"/>
      <c r="B115" s="25"/>
      <c r="C115" s="26"/>
      <c r="D115" s="26"/>
      <c r="E115" s="129"/>
    </row>
    <row r="116" spans="1:5" s="6" customFormat="1" ht="20.25">
      <c r="A116" s="25"/>
      <c r="B116" s="25"/>
      <c r="C116" s="26"/>
      <c r="D116" s="26"/>
      <c r="E116" s="129"/>
    </row>
    <row r="117" spans="1:5" s="6" customFormat="1" ht="20.25">
      <c r="A117" s="25"/>
      <c r="B117" s="25"/>
      <c r="C117" s="26"/>
      <c r="D117" s="26"/>
      <c r="E117" s="129"/>
    </row>
    <row r="118" spans="1:5" s="6" customFormat="1" ht="20.25">
      <c r="A118" s="25"/>
      <c r="B118" s="25"/>
      <c r="C118" s="26"/>
      <c r="D118" s="26"/>
      <c r="E118" s="129"/>
    </row>
    <row r="119" spans="1:5" s="6" customFormat="1" ht="20.25">
      <c r="A119" s="25"/>
      <c r="B119" s="25"/>
      <c r="C119" s="26"/>
      <c r="D119" s="26"/>
      <c r="E119" s="129"/>
    </row>
    <row r="120" spans="1:5" s="6" customFormat="1" ht="20.25">
      <c r="A120" s="25"/>
      <c r="B120" s="25"/>
      <c r="C120" s="26"/>
      <c r="D120" s="26"/>
      <c r="E120" s="129"/>
    </row>
    <row r="121" spans="1:5" s="6" customFormat="1" ht="20.25">
      <c r="A121" s="25"/>
      <c r="B121" s="25"/>
      <c r="C121" s="26"/>
      <c r="D121" s="26"/>
      <c r="E121" s="129"/>
    </row>
    <row r="122" spans="1:5" s="6" customFormat="1" ht="20.25">
      <c r="A122" s="25"/>
      <c r="B122" s="25"/>
      <c r="C122" s="26"/>
      <c r="D122" s="26"/>
      <c r="E122" s="129"/>
    </row>
    <row r="123" spans="1:5" s="6" customFormat="1" ht="20.25">
      <c r="A123" s="25"/>
      <c r="B123" s="25"/>
      <c r="C123" s="26"/>
      <c r="D123" s="26"/>
      <c r="E123" s="129"/>
    </row>
    <row r="124" spans="1:5" s="6" customFormat="1" ht="20.25">
      <c r="A124" s="25"/>
      <c r="B124" s="25"/>
      <c r="C124" s="26"/>
      <c r="D124" s="26"/>
      <c r="E124" s="129"/>
    </row>
    <row r="125" spans="1:5" s="6" customFormat="1" ht="20.25">
      <c r="A125" s="25"/>
      <c r="B125" s="25"/>
      <c r="C125" s="26"/>
      <c r="D125" s="26"/>
      <c r="E125" s="129"/>
    </row>
    <row r="126" spans="1:5" s="6" customFormat="1" ht="20.25">
      <c r="A126" s="25"/>
      <c r="B126" s="25"/>
      <c r="C126" s="26"/>
      <c r="D126" s="26"/>
      <c r="E126" s="129"/>
    </row>
    <row r="127" spans="1:5" s="6" customFormat="1" ht="20.25">
      <c r="A127" s="25"/>
      <c r="B127" s="25"/>
      <c r="C127" s="26"/>
      <c r="D127" s="26"/>
      <c r="E127" s="129"/>
    </row>
    <row r="128" spans="1:5" s="6" customFormat="1" ht="20.25">
      <c r="A128" s="25"/>
      <c r="B128" s="25"/>
      <c r="C128" s="26"/>
      <c r="D128" s="26"/>
      <c r="E128" s="129"/>
    </row>
    <row r="129" spans="1:5" s="6" customFormat="1" ht="20.25">
      <c r="A129" s="25"/>
      <c r="B129" s="25"/>
      <c r="C129" s="26"/>
      <c r="D129" s="26"/>
      <c r="E129" s="129"/>
    </row>
    <row r="130" spans="1:5" s="6" customFormat="1" ht="20.25">
      <c r="A130" s="25"/>
      <c r="B130" s="25"/>
      <c r="C130" s="26"/>
      <c r="D130" s="26"/>
      <c r="E130" s="129"/>
    </row>
    <row r="131" spans="1:5" s="6" customFormat="1" ht="20.25">
      <c r="A131" s="25"/>
      <c r="B131" s="25"/>
      <c r="C131" s="26"/>
      <c r="D131" s="26"/>
      <c r="E131" s="129"/>
    </row>
    <row r="132" spans="1:5" s="6" customFormat="1" ht="20.25">
      <c r="A132" s="25"/>
      <c r="B132" s="25"/>
      <c r="C132" s="26"/>
      <c r="D132" s="26"/>
      <c r="E132" s="129"/>
    </row>
    <row r="133" spans="1:5" s="6" customFormat="1" ht="20.25">
      <c r="A133" s="25"/>
      <c r="B133" s="25"/>
      <c r="C133" s="26"/>
      <c r="D133" s="26"/>
      <c r="E133" s="129"/>
    </row>
    <row r="134" spans="1:5" s="6" customFormat="1" ht="20.25">
      <c r="A134" s="25"/>
      <c r="B134" s="25"/>
      <c r="C134" s="26"/>
      <c r="D134" s="26"/>
      <c r="E134" s="129"/>
    </row>
    <row r="135" spans="1:5" s="6" customFormat="1" ht="20.25">
      <c r="A135" s="25"/>
      <c r="B135" s="25"/>
      <c r="C135" s="26"/>
      <c r="D135" s="26"/>
      <c r="E135" s="129"/>
    </row>
    <row r="136" spans="1:5" s="6" customFormat="1" ht="20.25">
      <c r="A136" s="25"/>
      <c r="B136" s="25"/>
      <c r="C136" s="26"/>
      <c r="D136" s="26"/>
      <c r="E136" s="129"/>
    </row>
    <row r="137" spans="1:5" s="6" customFormat="1" ht="20.25">
      <c r="A137" s="25"/>
      <c r="B137" s="25"/>
      <c r="C137" s="26"/>
      <c r="D137" s="26"/>
      <c r="E137" s="129"/>
    </row>
    <row r="138" spans="1:5" s="6" customFormat="1" ht="20.25">
      <c r="A138" s="25"/>
      <c r="B138" s="25"/>
      <c r="C138" s="26"/>
      <c r="D138" s="26"/>
      <c r="E138" s="129"/>
    </row>
    <row r="139" spans="1:5" s="6" customFormat="1" ht="20.25">
      <c r="A139" s="25"/>
      <c r="B139" s="25"/>
      <c r="C139" s="26"/>
      <c r="D139" s="26"/>
      <c r="E139" s="129"/>
    </row>
    <row r="140" spans="1:5" s="6" customFormat="1" ht="20.25">
      <c r="A140" s="25"/>
      <c r="B140" s="25"/>
      <c r="C140" s="26"/>
      <c r="D140" s="26"/>
      <c r="E140" s="129"/>
    </row>
    <row r="141" spans="1:5" s="6" customFormat="1" ht="20.25">
      <c r="A141" s="25"/>
      <c r="B141" s="25"/>
      <c r="C141" s="26"/>
      <c r="D141" s="26"/>
      <c r="E141" s="129"/>
    </row>
    <row r="142" spans="1:5" s="6" customFormat="1" ht="20.25">
      <c r="A142" s="25"/>
      <c r="B142" s="25"/>
      <c r="C142" s="26"/>
      <c r="D142" s="26"/>
      <c r="E142" s="129"/>
    </row>
    <row r="143" spans="1:5" s="6" customFormat="1" ht="20.25">
      <c r="A143" s="25"/>
      <c r="B143" s="25"/>
      <c r="C143" s="26"/>
      <c r="D143" s="26"/>
      <c r="E143" s="129"/>
    </row>
    <row r="144" spans="1:5" s="6" customFormat="1" ht="20.25">
      <c r="A144" s="25"/>
      <c r="B144" s="25"/>
      <c r="C144" s="26"/>
      <c r="D144" s="26"/>
      <c r="E144" s="129"/>
    </row>
    <row r="145" spans="1:5" s="6" customFormat="1" ht="20.25">
      <c r="A145" s="25"/>
      <c r="B145" s="25"/>
      <c r="C145" s="26"/>
      <c r="D145" s="26"/>
      <c r="E145" s="129"/>
    </row>
    <row r="146" spans="1:5" s="6" customFormat="1" ht="20.25">
      <c r="A146" s="25"/>
      <c r="B146" s="25"/>
      <c r="C146" s="26"/>
      <c r="D146" s="26"/>
      <c r="E146" s="129"/>
    </row>
    <row r="147" spans="1:5" s="6" customFormat="1" ht="20.25">
      <c r="A147" s="25"/>
      <c r="B147" s="25"/>
      <c r="C147" s="26"/>
      <c r="D147" s="26"/>
      <c r="E147" s="129"/>
    </row>
    <row r="148" spans="1:5" s="6" customFormat="1" ht="20.25">
      <c r="A148" s="25"/>
      <c r="B148" s="25"/>
      <c r="C148" s="26"/>
      <c r="D148" s="26"/>
      <c r="E148" s="129"/>
    </row>
    <row r="149" spans="1:5" s="6" customFormat="1" ht="20.25">
      <c r="A149" s="25"/>
      <c r="B149" s="25"/>
      <c r="C149" s="26"/>
      <c r="D149" s="26"/>
      <c r="E149" s="129"/>
    </row>
    <row r="150" spans="1:5" s="6" customFormat="1" ht="20.25">
      <c r="A150" s="25"/>
      <c r="B150" s="25"/>
      <c r="C150" s="26"/>
      <c r="D150" s="26"/>
      <c r="E150" s="129"/>
    </row>
    <row r="151" spans="1:5" s="6" customFormat="1" ht="20.25">
      <c r="A151" s="25"/>
      <c r="B151" s="25"/>
      <c r="C151" s="26"/>
      <c r="D151" s="26"/>
      <c r="E151" s="129"/>
    </row>
    <row r="152" spans="1:5" s="6" customFormat="1" ht="20.25">
      <c r="A152" s="25"/>
      <c r="B152" s="25"/>
      <c r="C152" s="26"/>
      <c r="D152" s="26"/>
      <c r="E152" s="129"/>
    </row>
    <row r="153" spans="1:5" s="6" customFormat="1" ht="20.25">
      <c r="A153" s="25"/>
      <c r="B153" s="25"/>
      <c r="C153" s="26"/>
      <c r="D153" s="26"/>
      <c r="E153" s="129"/>
    </row>
    <row r="154" spans="1:5" s="6" customFormat="1" ht="20.25">
      <c r="A154" s="25"/>
      <c r="B154" s="25"/>
      <c r="C154" s="26"/>
      <c r="D154" s="26"/>
      <c r="E154" s="129"/>
    </row>
    <row r="155" spans="1:5" s="6" customFormat="1" ht="20.25">
      <c r="A155" s="25"/>
      <c r="B155" s="25"/>
      <c r="C155" s="26"/>
      <c r="D155" s="26"/>
      <c r="E155" s="129"/>
    </row>
    <row r="156" spans="1:5" s="6" customFormat="1" ht="20.25">
      <c r="A156" s="25"/>
      <c r="B156" s="25"/>
      <c r="C156" s="26"/>
      <c r="D156" s="26"/>
      <c r="E156" s="129"/>
    </row>
    <row r="157" spans="1:5" s="6" customFormat="1" ht="20.25">
      <c r="A157" s="25"/>
      <c r="B157" s="25"/>
      <c r="C157" s="26"/>
      <c r="D157" s="26"/>
      <c r="E157" s="129"/>
    </row>
    <row r="158" spans="1:5" s="6" customFormat="1" ht="20.25">
      <c r="A158" s="25"/>
      <c r="B158" s="25"/>
      <c r="C158" s="26"/>
      <c r="D158" s="26"/>
      <c r="E158" s="129"/>
    </row>
    <row r="159" spans="1:5" s="6" customFormat="1" ht="20.25">
      <c r="A159" s="25"/>
      <c r="B159" s="25"/>
      <c r="C159" s="26"/>
      <c r="D159" s="26"/>
      <c r="E159" s="129"/>
    </row>
    <row r="160" spans="1:5" s="6" customFormat="1" ht="20.25">
      <c r="A160" s="25"/>
      <c r="B160" s="25"/>
      <c r="C160" s="26"/>
      <c r="D160" s="26"/>
      <c r="E160" s="129"/>
    </row>
    <row r="161" spans="1:5" s="6" customFormat="1" ht="20.25">
      <c r="A161" s="25"/>
      <c r="B161" s="25"/>
      <c r="C161" s="26"/>
      <c r="D161" s="26"/>
      <c r="E161" s="129"/>
    </row>
    <row r="162" spans="1:5" s="6" customFormat="1" ht="20.25">
      <c r="A162" s="25"/>
      <c r="B162" s="25"/>
      <c r="C162" s="26"/>
      <c r="D162" s="26"/>
      <c r="E162" s="129"/>
    </row>
    <row r="163" spans="1:5" s="6" customFormat="1" ht="20.25">
      <c r="A163" s="25"/>
      <c r="B163" s="25"/>
      <c r="C163" s="26"/>
      <c r="D163" s="26"/>
      <c r="E163" s="129"/>
    </row>
    <row r="164" spans="1:5" s="6" customFormat="1" ht="20.25">
      <c r="A164" s="25"/>
      <c r="B164" s="25"/>
      <c r="C164" s="26"/>
      <c r="D164" s="26"/>
      <c r="E164" s="129"/>
    </row>
    <row r="165" spans="1:5" s="6" customFormat="1" ht="20.25">
      <c r="A165" s="25"/>
      <c r="B165" s="25"/>
      <c r="C165" s="26"/>
      <c r="D165" s="26"/>
      <c r="E165" s="129"/>
    </row>
    <row r="166" spans="1:5" s="6" customFormat="1" ht="20.25">
      <c r="A166" s="25"/>
      <c r="B166" s="25"/>
      <c r="C166" s="26"/>
      <c r="D166" s="26"/>
      <c r="E166" s="129"/>
    </row>
    <row r="167" spans="1:5" s="6" customFormat="1" ht="20.25">
      <c r="A167" s="25"/>
      <c r="B167" s="25"/>
      <c r="C167" s="26"/>
      <c r="D167" s="26"/>
      <c r="E167" s="129"/>
    </row>
    <row r="168" spans="1:5" s="6" customFormat="1" ht="20.25">
      <c r="A168" s="25"/>
      <c r="B168" s="25"/>
      <c r="C168" s="26"/>
      <c r="D168" s="26"/>
      <c r="E168" s="129"/>
    </row>
    <row r="169" spans="1:5" s="6" customFormat="1" ht="20.25">
      <c r="A169" s="25"/>
      <c r="B169" s="25"/>
      <c r="C169" s="26"/>
      <c r="D169" s="26"/>
      <c r="E169" s="129"/>
    </row>
    <row r="170" spans="1:5" s="6" customFormat="1" ht="20.25">
      <c r="A170" s="25"/>
      <c r="B170" s="25"/>
      <c r="C170" s="26"/>
      <c r="D170" s="26"/>
      <c r="E170" s="129"/>
    </row>
    <row r="171" spans="1:5" s="6" customFormat="1" ht="20.25">
      <c r="A171" s="25"/>
      <c r="B171" s="25"/>
      <c r="C171" s="26"/>
      <c r="D171" s="26"/>
      <c r="E171" s="129"/>
    </row>
    <row r="172" spans="1:5" s="6" customFormat="1" ht="20.25">
      <c r="A172" s="25"/>
      <c r="B172" s="25"/>
      <c r="C172" s="26"/>
      <c r="D172" s="26"/>
      <c r="E172" s="129"/>
    </row>
    <row r="173" spans="1:5" s="6" customFormat="1" ht="20.25">
      <c r="A173" s="25"/>
      <c r="B173" s="25"/>
      <c r="C173" s="26"/>
      <c r="D173" s="26"/>
      <c r="E173" s="129"/>
    </row>
    <row r="174" spans="1:5" s="6" customFormat="1" ht="20.25">
      <c r="A174" s="25"/>
      <c r="B174" s="25"/>
      <c r="C174" s="26"/>
      <c r="D174" s="26"/>
      <c r="E174" s="129"/>
    </row>
    <row r="175" spans="1:5" s="6" customFormat="1" ht="20.25">
      <c r="A175" s="25"/>
      <c r="B175" s="25"/>
      <c r="C175" s="26"/>
      <c r="D175" s="26"/>
      <c r="E175" s="129"/>
    </row>
    <row r="176" spans="1:5" s="6" customFormat="1" ht="20.25">
      <c r="A176" s="25"/>
      <c r="B176" s="25"/>
      <c r="C176" s="26"/>
      <c r="D176" s="26"/>
      <c r="E176" s="129"/>
    </row>
    <row r="177" spans="1:5" s="6" customFormat="1" ht="20.25">
      <c r="A177" s="25"/>
      <c r="B177" s="25"/>
      <c r="C177" s="26"/>
      <c r="D177" s="26"/>
      <c r="E177" s="129"/>
    </row>
    <row r="178" spans="1:5" s="6" customFormat="1" ht="20.25">
      <c r="A178" s="25"/>
      <c r="B178" s="25"/>
      <c r="C178" s="26"/>
      <c r="D178" s="26"/>
      <c r="E178" s="129"/>
    </row>
    <row r="179" spans="1:5" s="6" customFormat="1" ht="20.25">
      <c r="A179" s="25"/>
      <c r="B179" s="25"/>
      <c r="C179" s="26"/>
      <c r="D179" s="26"/>
      <c r="E179" s="129"/>
    </row>
    <row r="180" spans="1:5" s="6" customFormat="1" ht="20.25">
      <c r="A180" s="25"/>
      <c r="B180" s="25"/>
      <c r="C180" s="26"/>
      <c r="D180" s="26"/>
      <c r="E180" s="129"/>
    </row>
    <row r="181" spans="1:5" s="6" customFormat="1" ht="20.25">
      <c r="A181" s="25"/>
      <c r="B181" s="25"/>
      <c r="C181" s="26"/>
      <c r="D181" s="26"/>
      <c r="E181" s="129"/>
    </row>
    <row r="182" spans="1:5" s="6" customFormat="1" ht="20.25">
      <c r="A182" s="25"/>
      <c r="B182" s="25"/>
      <c r="C182" s="26"/>
      <c r="D182" s="26"/>
      <c r="E182" s="129"/>
    </row>
    <row r="183" spans="1:5" s="6" customFormat="1" ht="20.25">
      <c r="A183" s="25"/>
      <c r="B183" s="25"/>
      <c r="C183" s="26"/>
      <c r="D183" s="26"/>
      <c r="E183" s="129"/>
    </row>
    <row r="184" spans="1:5" s="6" customFormat="1" ht="20.25">
      <c r="A184" s="25"/>
      <c r="B184" s="25"/>
      <c r="C184" s="26"/>
      <c r="D184" s="26"/>
      <c r="E184" s="129"/>
    </row>
    <row r="185" spans="1:5" s="6" customFormat="1" ht="20.25">
      <c r="A185" s="25"/>
      <c r="B185" s="25"/>
      <c r="C185" s="26"/>
      <c r="D185" s="26"/>
      <c r="E185" s="129"/>
    </row>
    <row r="186" spans="1:5" s="6" customFormat="1" ht="20.25">
      <c r="A186" s="25"/>
      <c r="B186" s="25"/>
      <c r="C186" s="26"/>
      <c r="D186" s="26"/>
      <c r="E186" s="129"/>
    </row>
    <row r="187" spans="1:5" s="6" customFormat="1" ht="20.25">
      <c r="A187" s="25"/>
      <c r="B187" s="25"/>
      <c r="C187" s="26"/>
      <c r="D187" s="26"/>
      <c r="E187" s="129"/>
    </row>
    <row r="188" spans="1:5" s="6" customFormat="1" ht="20.25">
      <c r="A188" s="25"/>
      <c r="B188" s="25"/>
      <c r="C188" s="26"/>
      <c r="D188" s="26"/>
      <c r="E188" s="129"/>
    </row>
    <row r="189" spans="1:5" s="6" customFormat="1" ht="20.25">
      <c r="A189" s="25"/>
      <c r="B189" s="25"/>
      <c r="C189" s="26"/>
      <c r="D189" s="26"/>
      <c r="E189" s="129"/>
    </row>
    <row r="190" spans="1:5" s="6" customFormat="1" ht="20.25">
      <c r="A190" s="25"/>
      <c r="B190" s="25"/>
      <c r="C190" s="26"/>
      <c r="D190" s="26"/>
      <c r="E190" s="129"/>
    </row>
    <row r="191" spans="1:5" s="6" customFormat="1" ht="20.25">
      <c r="A191" s="25"/>
      <c r="B191" s="25"/>
      <c r="C191" s="26"/>
      <c r="D191" s="26"/>
      <c r="E191" s="129"/>
    </row>
    <row r="192" spans="1:5" s="6" customFormat="1" ht="20.25">
      <c r="A192" s="25"/>
      <c r="B192" s="25"/>
      <c r="C192" s="26"/>
      <c r="D192" s="26"/>
      <c r="E192" s="129"/>
    </row>
    <row r="193" spans="1:5" s="6" customFormat="1" ht="20.25">
      <c r="A193" s="25"/>
      <c r="B193" s="25"/>
      <c r="C193" s="26"/>
      <c r="D193" s="26"/>
      <c r="E193" s="129"/>
    </row>
    <row r="194" spans="1:5" s="6" customFormat="1" ht="20.25">
      <c r="A194" s="25"/>
      <c r="B194" s="25"/>
      <c r="C194" s="26"/>
      <c r="D194" s="26"/>
      <c r="E194" s="129"/>
    </row>
    <row r="195" spans="1:5" s="6" customFormat="1" ht="20.25">
      <c r="A195" s="25"/>
      <c r="B195" s="25"/>
      <c r="C195" s="26"/>
      <c r="D195" s="26"/>
      <c r="E195" s="129"/>
    </row>
    <row r="196" spans="1:5" s="6" customFormat="1" ht="20.25">
      <c r="A196" s="25"/>
      <c r="B196" s="25"/>
      <c r="C196" s="26"/>
      <c r="D196" s="26"/>
      <c r="E196" s="129"/>
    </row>
    <row r="197" spans="1:5" s="6" customFormat="1" ht="20.25">
      <c r="A197" s="25"/>
      <c r="B197" s="25"/>
      <c r="C197" s="26"/>
      <c r="D197" s="26"/>
      <c r="E197" s="129"/>
    </row>
    <row r="198" spans="1:5" s="6" customFormat="1" ht="20.25">
      <c r="A198" s="25"/>
      <c r="B198" s="25"/>
      <c r="C198" s="26"/>
      <c r="D198" s="26"/>
      <c r="E198" s="129"/>
    </row>
    <row r="199" spans="1:5" s="6" customFormat="1" ht="20.25">
      <c r="A199" s="25"/>
      <c r="B199" s="25"/>
      <c r="C199" s="26"/>
      <c r="D199" s="26"/>
      <c r="E199" s="129"/>
    </row>
    <row r="200" spans="1:5" s="6" customFormat="1" ht="20.25">
      <c r="A200" s="25"/>
      <c r="B200" s="25"/>
      <c r="C200" s="26"/>
      <c r="D200" s="26"/>
      <c r="E200" s="129"/>
    </row>
    <row r="201" spans="1:5" s="6" customFormat="1" ht="20.25">
      <c r="A201" s="25"/>
      <c r="B201" s="25"/>
      <c r="C201" s="26"/>
      <c r="D201" s="26"/>
      <c r="E201" s="129"/>
    </row>
    <row r="202" spans="1:5" s="6" customFormat="1" ht="20.25">
      <c r="A202" s="25"/>
      <c r="B202" s="25"/>
      <c r="C202" s="26"/>
      <c r="D202" s="26"/>
      <c r="E202" s="129"/>
    </row>
    <row r="203" spans="1:5" s="6" customFormat="1" ht="20.25">
      <c r="A203" s="25"/>
      <c r="B203" s="25"/>
      <c r="C203" s="26"/>
      <c r="D203" s="26"/>
      <c r="E203" s="129"/>
    </row>
    <row r="204" spans="1:5" s="6" customFormat="1" ht="20.25">
      <c r="A204" s="25"/>
      <c r="B204" s="25"/>
      <c r="C204" s="26"/>
      <c r="D204" s="26"/>
      <c r="E204" s="129"/>
    </row>
    <row r="205" spans="1:5" s="6" customFormat="1" ht="20.25">
      <c r="A205" s="25"/>
      <c r="B205" s="25"/>
      <c r="C205" s="26"/>
      <c r="D205" s="26"/>
      <c r="E205" s="129"/>
    </row>
    <row r="206" spans="1:5" s="6" customFormat="1" ht="20.25">
      <c r="A206" s="25"/>
      <c r="B206" s="25"/>
      <c r="C206" s="26"/>
      <c r="D206" s="26"/>
      <c r="E206" s="129"/>
    </row>
    <row r="207" spans="1:5" s="6" customFormat="1" ht="20.25">
      <c r="A207" s="25"/>
      <c r="B207" s="25"/>
      <c r="C207" s="26"/>
      <c r="D207" s="26"/>
      <c r="E207" s="129"/>
    </row>
    <row r="208" spans="1:5" s="6" customFormat="1" ht="20.25">
      <c r="A208" s="25"/>
      <c r="B208" s="25"/>
      <c r="C208" s="26"/>
      <c r="D208" s="26"/>
      <c r="E208" s="129"/>
    </row>
    <row r="209" spans="1:5" s="6" customFormat="1" ht="20.25">
      <c r="A209" s="25"/>
      <c r="B209" s="25"/>
      <c r="C209" s="26"/>
      <c r="D209" s="26"/>
      <c r="E209" s="129"/>
    </row>
    <row r="210" spans="1:5" s="6" customFormat="1" ht="20.25">
      <c r="A210" s="25"/>
      <c r="B210" s="25"/>
      <c r="C210" s="26"/>
      <c r="D210" s="26"/>
      <c r="E210" s="129"/>
    </row>
    <row r="211" spans="1:5" s="6" customFormat="1" ht="20.25">
      <c r="A211" s="25"/>
      <c r="B211" s="25"/>
      <c r="C211" s="26"/>
      <c r="D211" s="26"/>
      <c r="E211" s="129"/>
    </row>
    <row r="212" spans="1:5" s="6" customFormat="1" ht="20.25">
      <c r="A212" s="25"/>
      <c r="B212" s="25"/>
      <c r="C212" s="26"/>
      <c r="D212" s="26"/>
      <c r="E212" s="129"/>
    </row>
    <row r="213" spans="1:5" s="6" customFormat="1" ht="20.25">
      <c r="A213" s="25"/>
      <c r="B213" s="25"/>
      <c r="C213" s="26"/>
      <c r="D213" s="26"/>
      <c r="E213" s="129"/>
    </row>
    <row r="214" spans="1:5" s="6" customFormat="1" ht="20.25">
      <c r="A214" s="25"/>
      <c r="B214" s="25"/>
      <c r="C214" s="26"/>
      <c r="D214" s="26"/>
      <c r="E214" s="129"/>
    </row>
    <row r="215" spans="1:5" s="6" customFormat="1" ht="20.25">
      <c r="A215" s="25"/>
      <c r="B215" s="25"/>
      <c r="C215" s="26"/>
      <c r="D215" s="26"/>
      <c r="E215" s="129"/>
    </row>
    <row r="216" spans="1:5" s="6" customFormat="1" ht="20.25">
      <c r="A216" s="25"/>
      <c r="B216" s="25"/>
      <c r="C216" s="26"/>
      <c r="D216" s="26"/>
      <c r="E216" s="129"/>
    </row>
    <row r="217" spans="1:5" s="6" customFormat="1" ht="20.25">
      <c r="A217" s="25"/>
      <c r="B217" s="25"/>
      <c r="C217" s="26"/>
      <c r="D217" s="26"/>
      <c r="E217" s="129"/>
    </row>
    <row r="218" spans="1:5" s="6" customFormat="1" ht="20.25">
      <c r="A218" s="25"/>
      <c r="B218" s="25"/>
      <c r="C218" s="26"/>
      <c r="D218" s="26"/>
      <c r="E218" s="129"/>
    </row>
    <row r="219" spans="1:5" s="6" customFormat="1" ht="20.25">
      <c r="A219" s="25"/>
      <c r="B219" s="25"/>
      <c r="C219" s="26"/>
      <c r="D219" s="26"/>
      <c r="E219" s="129"/>
    </row>
    <row r="220" spans="1:5" s="6" customFormat="1" ht="20.25">
      <c r="A220" s="25"/>
      <c r="B220" s="25"/>
      <c r="C220" s="26"/>
      <c r="D220" s="26"/>
      <c r="E220" s="129"/>
    </row>
    <row r="221" spans="1:5" s="6" customFormat="1" ht="20.25">
      <c r="A221" s="25"/>
      <c r="B221" s="25"/>
      <c r="C221" s="26"/>
      <c r="D221" s="26"/>
      <c r="E221" s="129"/>
    </row>
    <row r="222" spans="1:5" s="6" customFormat="1" ht="20.25">
      <c r="A222" s="25"/>
      <c r="B222" s="25"/>
      <c r="C222" s="26"/>
      <c r="D222" s="26"/>
      <c r="E222" s="129"/>
    </row>
    <row r="223" spans="1:5" s="6" customFormat="1" ht="20.25">
      <c r="A223" s="25"/>
      <c r="B223" s="25"/>
      <c r="C223" s="26"/>
      <c r="D223" s="26"/>
      <c r="E223" s="129"/>
    </row>
    <row r="224" spans="1:5" s="6" customFormat="1" ht="20.25">
      <c r="A224" s="25"/>
      <c r="B224" s="25"/>
      <c r="C224" s="26"/>
      <c r="D224" s="26"/>
      <c r="E224" s="129"/>
    </row>
    <row r="225" spans="1:7" s="6" customFormat="1" ht="20.25">
      <c r="A225" s="25"/>
      <c r="B225" s="25"/>
      <c r="C225" s="26"/>
      <c r="D225" s="26"/>
      <c r="E225" s="129"/>
    </row>
    <row r="226" spans="1:7" s="6" customFormat="1" ht="20.25">
      <c r="A226" s="25"/>
      <c r="B226" s="25"/>
      <c r="C226" s="26"/>
      <c r="D226" s="26"/>
      <c r="E226" s="129"/>
    </row>
    <row r="227" spans="1:7" s="6" customFormat="1" ht="20.25">
      <c r="A227" s="25"/>
      <c r="B227" s="25"/>
      <c r="C227" s="26"/>
      <c r="D227" s="26"/>
      <c r="E227" s="129"/>
    </row>
    <row r="228" spans="1:7" s="6" customFormat="1" ht="20.25">
      <c r="A228" s="25"/>
      <c r="B228" s="25"/>
      <c r="C228" s="26"/>
      <c r="D228" s="26"/>
      <c r="E228" s="129"/>
    </row>
    <row r="229" spans="1:7" s="6" customFormat="1" ht="20.25">
      <c r="A229" s="25"/>
      <c r="B229" s="25"/>
      <c r="C229" s="26"/>
      <c r="D229" s="26"/>
      <c r="E229" s="129"/>
    </row>
    <row r="230" spans="1:7" s="6" customFormat="1" ht="20.25">
      <c r="A230" s="25"/>
      <c r="B230" s="25"/>
      <c r="C230" s="26"/>
      <c r="D230" s="26"/>
      <c r="E230" s="12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499</v>
      </c>
      <c r="C237" s="30" t="s">
        <v>500</v>
      </c>
      <c r="D237" t="s">
        <v>499</v>
      </c>
      <c r="E237" s="124" t="s">
        <v>500</v>
      </c>
    </row>
    <row r="238" spans="1:7" ht="21">
      <c r="A238" s="6"/>
      <c r="B238" s="31" t="s">
        <v>501</v>
      </c>
      <c r="C238" s="31" t="s">
        <v>502</v>
      </c>
      <c r="D238" t="s">
        <v>501</v>
      </c>
      <c r="F238" t="s">
        <v>501</v>
      </c>
      <c r="G238" t="e">
        <f>IF(NOT(ISERROR(MATCH(F238,_xlfn.ANCHORARRAY(B249),0))),#REF!&amp;"Por favor no seleccionar los criterios de impacto",F238)</f>
        <v>#REF!</v>
      </c>
    </row>
    <row r="239" spans="1:7" ht="21">
      <c r="A239" s="6"/>
      <c r="B239" s="31" t="s">
        <v>501</v>
      </c>
      <c r="C239" s="31" t="s">
        <v>454</v>
      </c>
      <c r="E239" s="124" t="s">
        <v>502</v>
      </c>
    </row>
    <row r="240" spans="1:7" ht="21">
      <c r="A240" s="6"/>
      <c r="B240" s="31" t="s">
        <v>501</v>
      </c>
      <c r="C240" s="31" t="s">
        <v>458</v>
      </c>
      <c r="E240" s="124" t="s">
        <v>454</v>
      </c>
    </row>
    <row r="241" spans="1:5" ht="21">
      <c r="A241" s="6"/>
      <c r="B241" s="31" t="s">
        <v>501</v>
      </c>
      <c r="C241" s="31" t="s">
        <v>462</v>
      </c>
      <c r="E241" s="124" t="s">
        <v>458</v>
      </c>
    </row>
    <row r="242" spans="1:5" ht="21">
      <c r="A242" s="6"/>
      <c r="B242" s="31" t="s">
        <v>501</v>
      </c>
      <c r="C242" s="31" t="s">
        <v>466</v>
      </c>
      <c r="E242" s="124" t="s">
        <v>462</v>
      </c>
    </row>
    <row r="243" spans="1:5" ht="21">
      <c r="A243" s="6"/>
      <c r="B243" s="31" t="s">
        <v>448</v>
      </c>
      <c r="C243" s="31" t="s">
        <v>452</v>
      </c>
      <c r="E243" s="124" t="s">
        <v>466</v>
      </c>
    </row>
    <row r="244" spans="1:5" ht="21">
      <c r="A244" s="6"/>
      <c r="B244" s="31" t="s">
        <v>448</v>
      </c>
      <c r="C244" s="31" t="s">
        <v>503</v>
      </c>
      <c r="D244" t="s">
        <v>448</v>
      </c>
    </row>
    <row r="245" spans="1:5" ht="21">
      <c r="A245" s="6"/>
      <c r="B245" s="31" t="s">
        <v>448</v>
      </c>
      <c r="C245" s="31" t="s">
        <v>459</v>
      </c>
      <c r="E245" s="124" t="s">
        <v>452</v>
      </c>
    </row>
    <row r="246" spans="1:5" ht="21">
      <c r="A246" s="6"/>
      <c r="B246" s="31" t="s">
        <v>448</v>
      </c>
      <c r="C246" s="31" t="s">
        <v>504</v>
      </c>
      <c r="E246" s="124" t="s">
        <v>503</v>
      </c>
    </row>
    <row r="247" spans="1:5" ht="21">
      <c r="A247" s="6"/>
      <c r="B247" s="31" t="s">
        <v>448</v>
      </c>
      <c r="C247" s="31" t="s">
        <v>467</v>
      </c>
      <c r="E247" s="124" t="s">
        <v>459</v>
      </c>
    </row>
    <row r="248" spans="1:5">
      <c r="A248" s="6"/>
      <c r="B248" s="32"/>
      <c r="C248" s="32"/>
      <c r="E248" s="124" t="s">
        <v>504</v>
      </c>
    </row>
    <row r="249" spans="1:5">
      <c r="A249" s="6"/>
      <c r="B249" s="32" t="str" cm="1">
        <f t="array" ref="B249:B251">_xlfn.UNIQUE(Tabla1[[#All],[Criterios]])</f>
        <v>Criterios</v>
      </c>
      <c r="C249" s="32"/>
      <c r="E249" s="124" t="s">
        <v>467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B1" sqref="B1:F1"/>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35" t="s">
        <v>505</v>
      </c>
      <c r="C1" s="436"/>
      <c r="D1" s="436"/>
      <c r="E1" s="436"/>
      <c r="F1" s="437"/>
    </row>
    <row r="2" spans="2:11" ht="16.5" thickBot="1">
      <c r="B2" s="35"/>
      <c r="C2" s="35"/>
      <c r="D2" s="35"/>
      <c r="E2" s="35"/>
      <c r="F2" s="35"/>
      <c r="I2" s="131"/>
      <c r="J2" s="143" t="s">
        <v>506</v>
      </c>
      <c r="K2" s="143" t="s">
        <v>348</v>
      </c>
    </row>
    <row r="3" spans="2:11" ht="16.5" thickBot="1">
      <c r="B3" s="438" t="s">
        <v>507</v>
      </c>
      <c r="C3" s="439"/>
      <c r="D3" s="439"/>
      <c r="E3" s="268" t="s">
        <v>508</v>
      </c>
      <c r="F3" s="36" t="s">
        <v>509</v>
      </c>
      <c r="I3" s="142" t="s">
        <v>347</v>
      </c>
      <c r="J3" s="133">
        <v>0.5</v>
      </c>
      <c r="K3" s="133">
        <v>0.45</v>
      </c>
    </row>
    <row r="4" spans="2:11" ht="31.5">
      <c r="B4" s="440" t="s">
        <v>510</v>
      </c>
      <c r="C4" s="442" t="s">
        <v>332</v>
      </c>
      <c r="D4" s="269" t="s">
        <v>347</v>
      </c>
      <c r="E4" s="37" t="s">
        <v>511</v>
      </c>
      <c r="F4" s="38">
        <v>0.25</v>
      </c>
      <c r="I4" s="143" t="s">
        <v>393</v>
      </c>
      <c r="J4" s="133">
        <v>0.4</v>
      </c>
      <c r="K4" s="133">
        <v>0.35</v>
      </c>
    </row>
    <row r="5" spans="2:11" ht="47.25">
      <c r="B5" s="441"/>
      <c r="C5" s="443"/>
      <c r="D5" s="270" t="s">
        <v>393</v>
      </c>
      <c r="E5" s="39" t="s">
        <v>512</v>
      </c>
      <c r="F5" s="40">
        <v>0.15</v>
      </c>
      <c r="I5" s="143" t="s">
        <v>371</v>
      </c>
      <c r="J5" s="133">
        <v>0.35</v>
      </c>
      <c r="K5" s="133">
        <v>0.3</v>
      </c>
    </row>
    <row r="6" spans="2:11" ht="47.25">
      <c r="B6" s="441"/>
      <c r="C6" s="443"/>
      <c r="D6" s="270" t="s">
        <v>371</v>
      </c>
      <c r="E6" s="39" t="s">
        <v>513</v>
      </c>
      <c r="F6" s="40">
        <v>0.1</v>
      </c>
    </row>
    <row r="7" spans="2:11" ht="63">
      <c r="B7" s="441"/>
      <c r="C7" s="443" t="s">
        <v>333</v>
      </c>
      <c r="D7" s="270" t="s">
        <v>506</v>
      </c>
      <c r="E7" s="39" t="s">
        <v>514</v>
      </c>
      <c r="F7" s="40">
        <v>0.25</v>
      </c>
      <c r="G7" s="132"/>
    </row>
    <row r="8" spans="2:11" ht="31.5">
      <c r="B8" s="441"/>
      <c r="C8" s="443"/>
      <c r="D8" s="270" t="s">
        <v>348</v>
      </c>
      <c r="E8" s="39" t="s">
        <v>515</v>
      </c>
      <c r="F8" s="40">
        <v>0.2</v>
      </c>
      <c r="G8" s="132"/>
    </row>
    <row r="9" spans="2:11" ht="47.25">
      <c r="B9" s="441" t="s">
        <v>516</v>
      </c>
      <c r="C9" s="443" t="s">
        <v>335</v>
      </c>
      <c r="D9" s="270" t="s">
        <v>349</v>
      </c>
      <c r="E9" s="39" t="s">
        <v>517</v>
      </c>
      <c r="F9" s="41" t="s">
        <v>518</v>
      </c>
    </row>
    <row r="10" spans="2:11" ht="63">
      <c r="B10" s="441"/>
      <c r="C10" s="443"/>
      <c r="D10" s="270" t="s">
        <v>519</v>
      </c>
      <c r="E10" s="39" t="s">
        <v>520</v>
      </c>
      <c r="F10" s="41" t="s">
        <v>518</v>
      </c>
    </row>
    <row r="11" spans="2:11" ht="47.25">
      <c r="B11" s="441"/>
      <c r="C11" s="443" t="s">
        <v>336</v>
      </c>
      <c r="D11" s="270" t="s">
        <v>350</v>
      </c>
      <c r="E11" s="39" t="s">
        <v>521</v>
      </c>
      <c r="F11" s="41" t="s">
        <v>518</v>
      </c>
    </row>
    <row r="12" spans="2:11" ht="47.25">
      <c r="B12" s="441"/>
      <c r="C12" s="443"/>
      <c r="D12" s="270" t="s">
        <v>522</v>
      </c>
      <c r="E12" s="39" t="s">
        <v>523</v>
      </c>
      <c r="F12" s="41" t="s">
        <v>518</v>
      </c>
    </row>
    <row r="13" spans="2:11" ht="31.5">
      <c r="B13" s="441"/>
      <c r="C13" s="443" t="s">
        <v>337</v>
      </c>
      <c r="D13" s="270" t="s">
        <v>351</v>
      </c>
      <c r="E13" s="39" t="s">
        <v>524</v>
      </c>
      <c r="F13" s="41" t="s">
        <v>518</v>
      </c>
    </row>
    <row r="14" spans="2:11" ht="32.25" thickBot="1">
      <c r="B14" s="444"/>
      <c r="C14" s="445"/>
      <c r="D14" s="271" t="s">
        <v>525</v>
      </c>
      <c r="E14" s="42" t="s">
        <v>526</v>
      </c>
      <c r="F14" s="43" t="s">
        <v>518</v>
      </c>
    </row>
    <row r="15" spans="2:11" ht="49.5" customHeight="1">
      <c r="B15" s="434" t="s">
        <v>527</v>
      </c>
      <c r="C15" s="434"/>
      <c r="D15" s="434"/>
      <c r="E15" s="434"/>
      <c r="F15" s="43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0"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75" t="s">
        <v>528</v>
      </c>
      <c r="C4" s="475"/>
      <c r="D4" s="475"/>
      <c r="E4" s="475"/>
      <c r="F4" s="475"/>
      <c r="G4" s="475"/>
      <c r="H4" s="475"/>
      <c r="I4" s="475"/>
      <c r="J4" s="476" t="s">
        <v>257</v>
      </c>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T4" s="477" t="s">
        <v>291</v>
      </c>
      <c r="AU4" s="477"/>
    </row>
    <row r="5" spans="2:47">
      <c r="B5" s="475"/>
      <c r="C5" s="475"/>
      <c r="D5" s="475"/>
      <c r="E5" s="475"/>
      <c r="F5" s="475"/>
      <c r="G5" s="475"/>
      <c r="H5" s="475"/>
      <c r="I5" s="475"/>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T5" s="477"/>
      <c r="AU5" s="477"/>
    </row>
    <row r="6" spans="2:47">
      <c r="B6" s="475"/>
      <c r="C6" s="475"/>
      <c r="D6" s="475"/>
      <c r="E6" s="475"/>
      <c r="F6" s="475"/>
      <c r="G6" s="475"/>
      <c r="H6" s="475"/>
      <c r="I6" s="475"/>
      <c r="J6" s="476"/>
      <c r="K6" s="476"/>
      <c r="L6" s="476"/>
      <c r="M6" s="476"/>
      <c r="N6" s="476"/>
      <c r="O6" s="476"/>
      <c r="P6" s="476"/>
      <c r="Q6" s="476"/>
      <c r="R6" s="476"/>
      <c r="S6" s="476"/>
      <c r="T6" s="476"/>
      <c r="U6" s="476"/>
      <c r="V6" s="476"/>
      <c r="W6" s="476"/>
      <c r="X6" s="476"/>
      <c r="Y6" s="476"/>
      <c r="Z6" s="476"/>
      <c r="AA6" s="476"/>
      <c r="AB6" s="476"/>
      <c r="AC6" s="476"/>
      <c r="AD6" s="476"/>
      <c r="AE6" s="476"/>
      <c r="AF6" s="476"/>
      <c r="AG6" s="476"/>
      <c r="AH6" s="476"/>
      <c r="AI6" s="476"/>
      <c r="AJ6" s="476"/>
      <c r="AK6" s="476"/>
      <c r="AL6" s="476"/>
      <c r="AT6" s="477"/>
      <c r="AU6" s="477"/>
    </row>
    <row r="7" spans="2:47" ht="15.75" thickBot="1"/>
    <row r="8" spans="2:47" ht="15.75">
      <c r="B8" s="478" t="s">
        <v>405</v>
      </c>
      <c r="C8" s="478"/>
      <c r="D8" s="479"/>
      <c r="E8" s="446" t="s">
        <v>529</v>
      </c>
      <c r="F8" s="447"/>
      <c r="G8" s="447"/>
      <c r="H8" s="447"/>
      <c r="I8" s="448"/>
      <c r="J8" s="45" t="s">
        <v>530</v>
      </c>
      <c r="K8" s="46" t="s">
        <v>530</v>
      </c>
      <c r="L8" s="46" t="s">
        <v>530</v>
      </c>
      <c r="M8" s="46" t="s">
        <v>530</v>
      </c>
      <c r="N8" s="46" t="s">
        <v>530</v>
      </c>
      <c r="O8" s="47" t="s">
        <v>530</v>
      </c>
      <c r="P8" s="45" t="s">
        <v>530</v>
      </c>
      <c r="Q8" s="46" t="s">
        <v>530</v>
      </c>
      <c r="R8" s="46" t="s">
        <v>530</v>
      </c>
      <c r="S8" s="46" t="s">
        <v>530</v>
      </c>
      <c r="T8" s="46" t="s">
        <v>530</v>
      </c>
      <c r="U8" s="47" t="s">
        <v>530</v>
      </c>
      <c r="V8" s="45" t="s">
        <v>530</v>
      </c>
      <c r="W8" s="46" t="s">
        <v>530</v>
      </c>
      <c r="X8" s="46" t="s">
        <v>530</v>
      </c>
      <c r="Y8" s="46" t="s">
        <v>530</v>
      </c>
      <c r="Z8" s="46" t="s">
        <v>530</v>
      </c>
      <c r="AA8" s="47" t="s">
        <v>530</v>
      </c>
      <c r="AB8" s="45" t="s">
        <v>530</v>
      </c>
      <c r="AC8" s="46" t="s">
        <v>530</v>
      </c>
      <c r="AD8" s="46" t="s">
        <v>530</v>
      </c>
      <c r="AE8" s="46" t="s">
        <v>530</v>
      </c>
      <c r="AF8" s="46" t="s">
        <v>530</v>
      </c>
      <c r="AG8" s="47" t="s">
        <v>530</v>
      </c>
      <c r="AH8" s="48" t="s">
        <v>530</v>
      </c>
      <c r="AI8" s="49" t="s">
        <v>530</v>
      </c>
      <c r="AJ8" s="49" t="s">
        <v>530</v>
      </c>
      <c r="AK8" s="49" t="s">
        <v>530</v>
      </c>
      <c r="AL8" s="49" t="s">
        <v>530</v>
      </c>
      <c r="AN8" s="480" t="s">
        <v>531</v>
      </c>
      <c r="AO8" s="481"/>
      <c r="AP8" s="481"/>
      <c r="AQ8" s="481"/>
      <c r="AR8" s="481"/>
      <c r="AS8" s="482"/>
      <c r="AT8" s="464" t="s">
        <v>532</v>
      </c>
      <c r="AU8" s="464"/>
    </row>
    <row r="9" spans="2:47" ht="15.75">
      <c r="B9" s="478"/>
      <c r="C9" s="478"/>
      <c r="D9" s="479"/>
      <c r="E9" s="452"/>
      <c r="F9" s="450"/>
      <c r="G9" s="450"/>
      <c r="H9" s="450"/>
      <c r="I9" s="451"/>
      <c r="J9" s="50" t="s">
        <v>530</v>
      </c>
      <c r="K9" s="51" t="s">
        <v>530</v>
      </c>
      <c r="L9" s="51" t="s">
        <v>530</v>
      </c>
      <c r="M9" s="51" t="s">
        <v>530</v>
      </c>
      <c r="N9" s="51" t="s">
        <v>530</v>
      </c>
      <c r="O9" s="52" t="s">
        <v>530</v>
      </c>
      <c r="P9" s="50" t="s">
        <v>530</v>
      </c>
      <c r="Q9" s="51" t="s">
        <v>530</v>
      </c>
      <c r="R9" s="51" t="s">
        <v>530</v>
      </c>
      <c r="S9" s="51" t="s">
        <v>530</v>
      </c>
      <c r="T9" s="51" t="s">
        <v>530</v>
      </c>
      <c r="U9" s="52" t="s">
        <v>530</v>
      </c>
      <c r="V9" s="50" t="s">
        <v>530</v>
      </c>
      <c r="W9" s="51" t="s">
        <v>530</v>
      </c>
      <c r="X9" s="51" t="s">
        <v>530</v>
      </c>
      <c r="Y9" s="51" t="s">
        <v>530</v>
      </c>
      <c r="Z9" s="51" t="s">
        <v>530</v>
      </c>
      <c r="AA9" s="52" t="s">
        <v>530</v>
      </c>
      <c r="AB9" s="50" t="s">
        <v>530</v>
      </c>
      <c r="AC9" s="51" t="s">
        <v>530</v>
      </c>
      <c r="AD9" s="51" t="s">
        <v>530</v>
      </c>
      <c r="AE9" s="51" t="s">
        <v>530</v>
      </c>
      <c r="AF9" s="51" t="s">
        <v>530</v>
      </c>
      <c r="AG9" s="52" t="s">
        <v>530</v>
      </c>
      <c r="AH9" s="53" t="s">
        <v>530</v>
      </c>
      <c r="AI9" s="54" t="s">
        <v>530</v>
      </c>
      <c r="AJ9" s="54" t="s">
        <v>530</v>
      </c>
      <c r="AK9" s="54" t="s">
        <v>530</v>
      </c>
      <c r="AL9" s="54" t="s">
        <v>530</v>
      </c>
      <c r="AN9" s="483"/>
      <c r="AO9" s="484"/>
      <c r="AP9" s="484"/>
      <c r="AQ9" s="484"/>
      <c r="AR9" s="484"/>
      <c r="AS9" s="485"/>
      <c r="AT9" s="464"/>
      <c r="AU9" s="464"/>
    </row>
    <row r="10" spans="2:47" ht="15.75">
      <c r="B10" s="478"/>
      <c r="C10" s="478"/>
      <c r="D10" s="479"/>
      <c r="E10" s="452"/>
      <c r="F10" s="450"/>
      <c r="G10" s="450"/>
      <c r="H10" s="450"/>
      <c r="I10" s="451"/>
      <c r="J10" s="50" t="s">
        <v>530</v>
      </c>
      <c r="K10" s="51" t="s">
        <v>530</v>
      </c>
      <c r="L10" s="51" t="s">
        <v>530</v>
      </c>
      <c r="M10" s="51" t="s">
        <v>530</v>
      </c>
      <c r="N10" s="51" t="s">
        <v>530</v>
      </c>
      <c r="O10" s="52" t="s">
        <v>530</v>
      </c>
      <c r="P10" s="50" t="s">
        <v>530</v>
      </c>
      <c r="Q10" s="51" t="s">
        <v>530</v>
      </c>
      <c r="R10" s="51" t="s">
        <v>530</v>
      </c>
      <c r="S10" s="51" t="s">
        <v>530</v>
      </c>
      <c r="T10" s="51" t="s">
        <v>530</v>
      </c>
      <c r="U10" s="52" t="s">
        <v>530</v>
      </c>
      <c r="V10" s="50" t="s">
        <v>530</v>
      </c>
      <c r="W10" s="51" t="s">
        <v>530</v>
      </c>
      <c r="X10" s="51" t="s">
        <v>530</v>
      </c>
      <c r="Y10" s="51" t="s">
        <v>530</v>
      </c>
      <c r="Z10" s="51" t="s">
        <v>530</v>
      </c>
      <c r="AA10" s="52" t="s">
        <v>530</v>
      </c>
      <c r="AB10" s="50" t="s">
        <v>530</v>
      </c>
      <c r="AC10" s="51" t="s">
        <v>530</v>
      </c>
      <c r="AD10" s="51" t="s">
        <v>530</v>
      </c>
      <c r="AE10" s="51" t="s">
        <v>530</v>
      </c>
      <c r="AF10" s="51" t="s">
        <v>530</v>
      </c>
      <c r="AG10" s="52" t="s">
        <v>530</v>
      </c>
      <c r="AH10" s="53" t="s">
        <v>530</v>
      </c>
      <c r="AI10" s="54" t="s">
        <v>530</v>
      </c>
      <c r="AJ10" s="54" t="s">
        <v>530</v>
      </c>
      <c r="AK10" s="54" t="s">
        <v>530</v>
      </c>
      <c r="AL10" s="54" t="s">
        <v>530</v>
      </c>
      <c r="AN10" s="483"/>
      <c r="AO10" s="484"/>
      <c r="AP10" s="484"/>
      <c r="AQ10" s="484"/>
      <c r="AR10" s="484"/>
      <c r="AS10" s="485"/>
      <c r="AT10" s="464"/>
      <c r="AU10" s="464"/>
    </row>
    <row r="11" spans="2:47" ht="15.75">
      <c r="B11" s="478"/>
      <c r="C11" s="478"/>
      <c r="D11" s="479"/>
      <c r="E11" s="452"/>
      <c r="F11" s="450"/>
      <c r="G11" s="450"/>
      <c r="H11" s="450"/>
      <c r="I11" s="451"/>
      <c r="J11" s="50" t="s">
        <v>530</v>
      </c>
      <c r="K11" s="51" t="s">
        <v>530</v>
      </c>
      <c r="L11" s="51" t="s">
        <v>530</v>
      </c>
      <c r="M11" s="51" t="s">
        <v>530</v>
      </c>
      <c r="N11" s="51" t="s">
        <v>530</v>
      </c>
      <c r="O11" s="52" t="s">
        <v>530</v>
      </c>
      <c r="P11" s="50" t="s">
        <v>530</v>
      </c>
      <c r="Q11" s="51" t="s">
        <v>530</v>
      </c>
      <c r="R11" s="51" t="s">
        <v>530</v>
      </c>
      <c r="S11" s="51" t="s">
        <v>530</v>
      </c>
      <c r="T11" s="51" t="s">
        <v>530</v>
      </c>
      <c r="U11" s="52" t="s">
        <v>530</v>
      </c>
      <c r="V11" s="50" t="s">
        <v>530</v>
      </c>
      <c r="W11" s="51" t="s">
        <v>530</v>
      </c>
      <c r="X11" s="51" t="s">
        <v>530</v>
      </c>
      <c r="Y11" s="51" t="s">
        <v>530</v>
      </c>
      <c r="Z11" s="51" t="s">
        <v>530</v>
      </c>
      <c r="AA11" s="52" t="s">
        <v>530</v>
      </c>
      <c r="AB11" s="50" t="s">
        <v>530</v>
      </c>
      <c r="AC11" s="51" t="s">
        <v>530</v>
      </c>
      <c r="AD11" s="51" t="s">
        <v>530</v>
      </c>
      <c r="AE11" s="51" t="s">
        <v>530</v>
      </c>
      <c r="AF11" s="51" t="s">
        <v>530</v>
      </c>
      <c r="AG11" s="52" t="s">
        <v>530</v>
      </c>
      <c r="AH11" s="53" t="s">
        <v>530</v>
      </c>
      <c r="AI11" s="54" t="s">
        <v>530</v>
      </c>
      <c r="AJ11" s="54" t="s">
        <v>530</v>
      </c>
      <c r="AK11" s="54" t="s">
        <v>530</v>
      </c>
      <c r="AL11" s="54" t="s">
        <v>530</v>
      </c>
      <c r="AN11" s="483"/>
      <c r="AO11" s="484"/>
      <c r="AP11" s="484"/>
      <c r="AQ11" s="484"/>
      <c r="AR11" s="484"/>
      <c r="AS11" s="485"/>
      <c r="AT11" s="464"/>
      <c r="AU11" s="464"/>
    </row>
    <row r="12" spans="2:47" ht="15.75">
      <c r="B12" s="478"/>
      <c r="C12" s="478"/>
      <c r="D12" s="479"/>
      <c r="E12" s="452"/>
      <c r="F12" s="450"/>
      <c r="G12" s="450"/>
      <c r="H12" s="450"/>
      <c r="I12" s="451"/>
      <c r="J12" s="50" t="s">
        <v>530</v>
      </c>
      <c r="K12" s="51" t="s">
        <v>530</v>
      </c>
      <c r="L12" s="51" t="s">
        <v>530</v>
      </c>
      <c r="M12" s="51" t="s">
        <v>530</v>
      </c>
      <c r="N12" s="51" t="s">
        <v>530</v>
      </c>
      <c r="O12" s="52" t="s">
        <v>530</v>
      </c>
      <c r="P12" s="50" t="s">
        <v>530</v>
      </c>
      <c r="Q12" s="51" t="s">
        <v>530</v>
      </c>
      <c r="R12" s="51" t="s">
        <v>530</v>
      </c>
      <c r="S12" s="51" t="s">
        <v>530</v>
      </c>
      <c r="T12" s="51" t="s">
        <v>530</v>
      </c>
      <c r="U12" s="52" t="s">
        <v>530</v>
      </c>
      <c r="V12" s="50" t="s">
        <v>530</v>
      </c>
      <c r="W12" s="51" t="s">
        <v>530</v>
      </c>
      <c r="X12" s="51" t="s">
        <v>530</v>
      </c>
      <c r="Y12" s="51" t="s">
        <v>530</v>
      </c>
      <c r="Z12" s="51" t="s">
        <v>530</v>
      </c>
      <c r="AA12" s="52" t="s">
        <v>530</v>
      </c>
      <c r="AB12" s="50" t="s">
        <v>530</v>
      </c>
      <c r="AC12" s="51" t="s">
        <v>530</v>
      </c>
      <c r="AD12" s="51" t="s">
        <v>530</v>
      </c>
      <c r="AE12" s="51" t="s">
        <v>530</v>
      </c>
      <c r="AF12" s="51" t="s">
        <v>530</v>
      </c>
      <c r="AG12" s="52" t="s">
        <v>530</v>
      </c>
      <c r="AH12" s="53" t="s">
        <v>530</v>
      </c>
      <c r="AI12" s="54" t="s">
        <v>530</v>
      </c>
      <c r="AJ12" s="54" t="s">
        <v>530</v>
      </c>
      <c r="AK12" s="54" t="s">
        <v>530</v>
      </c>
      <c r="AL12" s="54" t="s">
        <v>530</v>
      </c>
      <c r="AN12" s="483"/>
      <c r="AO12" s="484"/>
      <c r="AP12" s="484"/>
      <c r="AQ12" s="484"/>
      <c r="AR12" s="484"/>
      <c r="AS12" s="485"/>
      <c r="AT12" s="464"/>
      <c r="AU12" s="464"/>
    </row>
    <row r="13" spans="2:47" ht="15.75">
      <c r="B13" s="478"/>
      <c r="C13" s="478"/>
      <c r="D13" s="479"/>
      <c r="E13" s="452"/>
      <c r="F13" s="450"/>
      <c r="G13" s="450"/>
      <c r="H13" s="450"/>
      <c r="I13" s="451"/>
      <c r="J13" s="50" t="s">
        <v>530</v>
      </c>
      <c r="K13" s="51" t="s">
        <v>530</v>
      </c>
      <c r="L13" s="51" t="s">
        <v>530</v>
      </c>
      <c r="M13" s="51" t="s">
        <v>530</v>
      </c>
      <c r="N13" s="51" t="s">
        <v>530</v>
      </c>
      <c r="O13" s="52" t="s">
        <v>530</v>
      </c>
      <c r="P13" s="50" t="s">
        <v>530</v>
      </c>
      <c r="Q13" s="51" t="s">
        <v>530</v>
      </c>
      <c r="R13" s="51" t="s">
        <v>530</v>
      </c>
      <c r="S13" s="51" t="s">
        <v>530</v>
      </c>
      <c r="T13" s="51" t="s">
        <v>530</v>
      </c>
      <c r="U13" s="52" t="s">
        <v>530</v>
      </c>
      <c r="V13" s="50" t="s">
        <v>530</v>
      </c>
      <c r="W13" s="51" t="s">
        <v>530</v>
      </c>
      <c r="X13" s="51" t="s">
        <v>530</v>
      </c>
      <c r="Y13" s="51" t="s">
        <v>530</v>
      </c>
      <c r="Z13" s="51" t="s">
        <v>530</v>
      </c>
      <c r="AA13" s="52" t="s">
        <v>530</v>
      </c>
      <c r="AB13" s="50" t="s">
        <v>530</v>
      </c>
      <c r="AC13" s="51" t="s">
        <v>530</v>
      </c>
      <c r="AD13" s="51" t="s">
        <v>530</v>
      </c>
      <c r="AE13" s="51" t="s">
        <v>530</v>
      </c>
      <c r="AF13" s="51" t="s">
        <v>530</v>
      </c>
      <c r="AG13" s="52" t="s">
        <v>530</v>
      </c>
      <c r="AH13" s="53" t="s">
        <v>530</v>
      </c>
      <c r="AI13" s="54" t="s">
        <v>530</v>
      </c>
      <c r="AJ13" s="54" t="s">
        <v>530</v>
      </c>
      <c r="AK13" s="54" t="s">
        <v>530</v>
      </c>
      <c r="AL13" s="54" t="s">
        <v>530</v>
      </c>
      <c r="AN13" s="483"/>
      <c r="AO13" s="484"/>
      <c r="AP13" s="484"/>
      <c r="AQ13" s="484"/>
      <c r="AR13" s="484"/>
      <c r="AS13" s="485"/>
      <c r="AT13" s="464"/>
      <c r="AU13" s="464"/>
    </row>
    <row r="14" spans="2:47" ht="5.25" customHeight="1" thickBot="1">
      <c r="B14" s="478"/>
      <c r="C14" s="478"/>
      <c r="D14" s="479"/>
      <c r="E14" s="452"/>
      <c r="F14" s="450"/>
      <c r="G14" s="450"/>
      <c r="H14" s="450"/>
      <c r="I14" s="451"/>
      <c r="J14" s="50" t="s">
        <v>530</v>
      </c>
      <c r="K14" s="51" t="s">
        <v>530</v>
      </c>
      <c r="L14" s="51" t="s">
        <v>530</v>
      </c>
      <c r="M14" s="51" t="s">
        <v>530</v>
      </c>
      <c r="N14" s="51" t="s">
        <v>530</v>
      </c>
      <c r="O14" s="52" t="s">
        <v>530</v>
      </c>
      <c r="P14" s="50" t="s">
        <v>530</v>
      </c>
      <c r="Q14" s="51" t="s">
        <v>530</v>
      </c>
      <c r="R14" s="51" t="s">
        <v>530</v>
      </c>
      <c r="S14" s="51" t="s">
        <v>530</v>
      </c>
      <c r="T14" s="51" t="s">
        <v>530</v>
      </c>
      <c r="U14" s="52" t="s">
        <v>530</v>
      </c>
      <c r="V14" s="50" t="s">
        <v>530</v>
      </c>
      <c r="W14" s="51" t="s">
        <v>530</v>
      </c>
      <c r="X14" s="51" t="s">
        <v>530</v>
      </c>
      <c r="Y14" s="51" t="s">
        <v>530</v>
      </c>
      <c r="Z14" s="51" t="s">
        <v>530</v>
      </c>
      <c r="AA14" s="52" t="s">
        <v>530</v>
      </c>
      <c r="AB14" s="50" t="s">
        <v>530</v>
      </c>
      <c r="AC14" s="51" t="s">
        <v>530</v>
      </c>
      <c r="AD14" s="51" t="s">
        <v>530</v>
      </c>
      <c r="AE14" s="51" t="s">
        <v>530</v>
      </c>
      <c r="AF14" s="51" t="s">
        <v>530</v>
      </c>
      <c r="AG14" s="52" t="s">
        <v>530</v>
      </c>
      <c r="AH14" s="53" t="s">
        <v>530</v>
      </c>
      <c r="AI14" s="54" t="s">
        <v>530</v>
      </c>
      <c r="AJ14" s="54" t="s">
        <v>530</v>
      </c>
      <c r="AK14" s="54" t="s">
        <v>530</v>
      </c>
      <c r="AL14" s="54" t="s">
        <v>530</v>
      </c>
      <c r="AN14" s="483"/>
      <c r="AO14" s="484"/>
      <c r="AP14" s="484"/>
      <c r="AQ14" s="484"/>
      <c r="AR14" s="484"/>
      <c r="AS14" s="485"/>
      <c r="AT14" s="464"/>
      <c r="AU14" s="464"/>
    </row>
    <row r="15" spans="2:47" ht="16.5" hidden="1" thickBot="1">
      <c r="B15" s="478"/>
      <c r="C15" s="478"/>
      <c r="D15" s="479"/>
      <c r="E15" s="452"/>
      <c r="F15" s="450"/>
      <c r="G15" s="450"/>
      <c r="H15" s="450"/>
      <c r="I15" s="451"/>
      <c r="J15" s="50" t="s">
        <v>530</v>
      </c>
      <c r="K15" s="51" t="s">
        <v>530</v>
      </c>
      <c r="L15" s="51" t="s">
        <v>530</v>
      </c>
      <c r="M15" s="51" t="s">
        <v>530</v>
      </c>
      <c r="N15" s="51" t="s">
        <v>530</v>
      </c>
      <c r="O15" s="52" t="s">
        <v>530</v>
      </c>
      <c r="P15" s="50" t="s">
        <v>530</v>
      </c>
      <c r="Q15" s="51" t="s">
        <v>530</v>
      </c>
      <c r="R15" s="51" t="s">
        <v>530</v>
      </c>
      <c r="S15" s="51" t="s">
        <v>530</v>
      </c>
      <c r="T15" s="51" t="s">
        <v>530</v>
      </c>
      <c r="U15" s="52" t="s">
        <v>530</v>
      </c>
      <c r="V15" s="50" t="s">
        <v>530</v>
      </c>
      <c r="W15" s="51" t="s">
        <v>530</v>
      </c>
      <c r="X15" s="51" t="s">
        <v>530</v>
      </c>
      <c r="Y15" s="51" t="s">
        <v>530</v>
      </c>
      <c r="Z15" s="51" t="s">
        <v>530</v>
      </c>
      <c r="AA15" s="52" t="s">
        <v>530</v>
      </c>
      <c r="AB15" s="50" t="s">
        <v>530</v>
      </c>
      <c r="AC15" s="51" t="s">
        <v>530</v>
      </c>
      <c r="AD15" s="51" t="s">
        <v>530</v>
      </c>
      <c r="AE15" s="51" t="s">
        <v>530</v>
      </c>
      <c r="AF15" s="51" t="s">
        <v>530</v>
      </c>
      <c r="AG15" s="52" t="s">
        <v>530</v>
      </c>
      <c r="AH15" s="53" t="s">
        <v>530</v>
      </c>
      <c r="AI15" s="54" t="s">
        <v>530</v>
      </c>
      <c r="AJ15" s="54" t="s">
        <v>530</v>
      </c>
      <c r="AK15" s="54" t="s">
        <v>530</v>
      </c>
      <c r="AL15" s="54" t="s">
        <v>530</v>
      </c>
      <c r="AN15" s="483"/>
      <c r="AO15" s="484"/>
      <c r="AP15" s="484"/>
      <c r="AQ15" s="484"/>
      <c r="AR15" s="484"/>
      <c r="AS15" s="485"/>
      <c r="AT15" s="35"/>
      <c r="AU15" s="35"/>
    </row>
    <row r="16" spans="2:47" ht="16.5" hidden="1" thickBot="1">
      <c r="B16" s="478"/>
      <c r="C16" s="478"/>
      <c r="D16" s="479"/>
      <c r="E16" s="452"/>
      <c r="F16" s="450"/>
      <c r="G16" s="450"/>
      <c r="H16" s="450"/>
      <c r="I16" s="451"/>
      <c r="J16" s="50" t="s">
        <v>530</v>
      </c>
      <c r="K16" s="51" t="s">
        <v>530</v>
      </c>
      <c r="L16" s="51" t="s">
        <v>530</v>
      </c>
      <c r="M16" s="51" t="s">
        <v>530</v>
      </c>
      <c r="N16" s="51" t="s">
        <v>530</v>
      </c>
      <c r="O16" s="52" t="s">
        <v>530</v>
      </c>
      <c r="P16" s="50" t="s">
        <v>530</v>
      </c>
      <c r="Q16" s="51" t="s">
        <v>530</v>
      </c>
      <c r="R16" s="51" t="s">
        <v>530</v>
      </c>
      <c r="S16" s="51" t="s">
        <v>530</v>
      </c>
      <c r="T16" s="51" t="s">
        <v>530</v>
      </c>
      <c r="U16" s="52" t="s">
        <v>530</v>
      </c>
      <c r="V16" s="50" t="s">
        <v>530</v>
      </c>
      <c r="W16" s="51" t="s">
        <v>530</v>
      </c>
      <c r="X16" s="51" t="s">
        <v>530</v>
      </c>
      <c r="Y16" s="51" t="s">
        <v>530</v>
      </c>
      <c r="Z16" s="51" t="s">
        <v>530</v>
      </c>
      <c r="AA16" s="52" t="s">
        <v>530</v>
      </c>
      <c r="AB16" s="50" t="s">
        <v>530</v>
      </c>
      <c r="AC16" s="51" t="s">
        <v>530</v>
      </c>
      <c r="AD16" s="51" t="s">
        <v>530</v>
      </c>
      <c r="AE16" s="51" t="s">
        <v>530</v>
      </c>
      <c r="AF16" s="51" t="s">
        <v>530</v>
      </c>
      <c r="AG16" s="52" t="s">
        <v>530</v>
      </c>
      <c r="AH16" s="53" t="s">
        <v>530</v>
      </c>
      <c r="AI16" s="54" t="s">
        <v>530</v>
      </c>
      <c r="AJ16" s="54" t="s">
        <v>530</v>
      </c>
      <c r="AK16" s="54" t="s">
        <v>530</v>
      </c>
      <c r="AL16" s="54" t="s">
        <v>530</v>
      </c>
      <c r="AN16" s="483"/>
      <c r="AO16" s="484"/>
      <c r="AP16" s="484"/>
      <c r="AQ16" s="484"/>
      <c r="AR16" s="484"/>
      <c r="AS16" s="485"/>
      <c r="AT16" s="35"/>
      <c r="AU16" s="35"/>
    </row>
    <row r="17" spans="2:47" ht="16.5" hidden="1" thickBot="1">
      <c r="B17" s="478"/>
      <c r="C17" s="478"/>
      <c r="D17" s="479"/>
      <c r="E17" s="453"/>
      <c r="F17" s="454"/>
      <c r="G17" s="454"/>
      <c r="H17" s="454"/>
      <c r="I17" s="455"/>
      <c r="J17" s="55" t="s">
        <v>530</v>
      </c>
      <c r="K17" s="56" t="s">
        <v>530</v>
      </c>
      <c r="L17" s="56" t="s">
        <v>530</v>
      </c>
      <c r="M17" s="56" t="s">
        <v>530</v>
      </c>
      <c r="N17" s="56" t="s">
        <v>530</v>
      </c>
      <c r="O17" s="57" t="s">
        <v>530</v>
      </c>
      <c r="P17" s="50" t="s">
        <v>530</v>
      </c>
      <c r="Q17" s="51" t="s">
        <v>530</v>
      </c>
      <c r="R17" s="51" t="s">
        <v>530</v>
      </c>
      <c r="S17" s="51" t="s">
        <v>530</v>
      </c>
      <c r="T17" s="51" t="s">
        <v>530</v>
      </c>
      <c r="U17" s="52" t="s">
        <v>530</v>
      </c>
      <c r="V17" s="55" t="s">
        <v>530</v>
      </c>
      <c r="W17" s="56" t="s">
        <v>530</v>
      </c>
      <c r="X17" s="56" t="s">
        <v>530</v>
      </c>
      <c r="Y17" s="56" t="s">
        <v>530</v>
      </c>
      <c r="Z17" s="56" t="s">
        <v>530</v>
      </c>
      <c r="AA17" s="57" t="s">
        <v>530</v>
      </c>
      <c r="AB17" s="50" t="s">
        <v>530</v>
      </c>
      <c r="AC17" s="51" t="s">
        <v>530</v>
      </c>
      <c r="AD17" s="51" t="s">
        <v>530</v>
      </c>
      <c r="AE17" s="51" t="s">
        <v>530</v>
      </c>
      <c r="AF17" s="51" t="s">
        <v>530</v>
      </c>
      <c r="AG17" s="52" t="s">
        <v>530</v>
      </c>
      <c r="AH17" s="58" t="s">
        <v>530</v>
      </c>
      <c r="AI17" s="59" t="s">
        <v>530</v>
      </c>
      <c r="AJ17" s="59" t="s">
        <v>530</v>
      </c>
      <c r="AK17" s="59" t="s">
        <v>530</v>
      </c>
      <c r="AL17" s="59" t="s">
        <v>530</v>
      </c>
      <c r="AN17" s="486"/>
      <c r="AO17" s="487"/>
      <c r="AP17" s="487"/>
      <c r="AQ17" s="487"/>
      <c r="AR17" s="487"/>
      <c r="AS17" s="488"/>
      <c r="AT17" s="35"/>
      <c r="AU17" s="35"/>
    </row>
    <row r="18" spans="2:47" ht="15.75" customHeight="1">
      <c r="B18" s="478"/>
      <c r="C18" s="478"/>
      <c r="D18" s="479"/>
      <c r="E18" s="446" t="s">
        <v>533</v>
      </c>
      <c r="F18" s="447"/>
      <c r="G18" s="447"/>
      <c r="H18" s="447"/>
      <c r="I18" s="447"/>
      <c r="J18" s="153" t="s">
        <v>530</v>
      </c>
      <c r="K18" s="154" t="s">
        <v>530</v>
      </c>
      <c r="L18" s="154" t="s">
        <v>530</v>
      </c>
      <c r="M18" s="154" t="s">
        <v>530</v>
      </c>
      <c r="N18" s="154" t="s">
        <v>530</v>
      </c>
      <c r="O18" s="155" t="s">
        <v>530</v>
      </c>
      <c r="P18" s="153" t="s">
        <v>530</v>
      </c>
      <c r="Q18" s="154" t="s">
        <v>530</v>
      </c>
      <c r="R18" s="60" t="s">
        <v>530</v>
      </c>
      <c r="S18" s="60" t="s">
        <v>530</v>
      </c>
      <c r="T18" s="60" t="s">
        <v>530</v>
      </c>
      <c r="U18" s="61" t="s">
        <v>530</v>
      </c>
      <c r="V18" s="45" t="s">
        <v>530</v>
      </c>
      <c r="W18" s="46" t="s">
        <v>530</v>
      </c>
      <c r="X18" s="46" t="s">
        <v>530</v>
      </c>
      <c r="Y18" s="46" t="s">
        <v>530</v>
      </c>
      <c r="Z18" s="46" t="s">
        <v>530</v>
      </c>
      <c r="AA18" s="47" t="s">
        <v>530</v>
      </c>
      <c r="AB18" s="45" t="s">
        <v>530</v>
      </c>
      <c r="AC18" s="46" t="s">
        <v>530</v>
      </c>
      <c r="AD18" s="46" t="s">
        <v>530</v>
      </c>
      <c r="AE18" s="46" t="s">
        <v>530</v>
      </c>
      <c r="AF18" s="46" t="s">
        <v>530</v>
      </c>
      <c r="AG18" s="47" t="s">
        <v>530</v>
      </c>
      <c r="AH18" s="48" t="s">
        <v>530</v>
      </c>
      <c r="AI18" s="49" t="s">
        <v>530</v>
      </c>
      <c r="AJ18" s="49" t="s">
        <v>530</v>
      </c>
      <c r="AK18" s="49" t="s">
        <v>530</v>
      </c>
      <c r="AL18" s="49" t="s">
        <v>530</v>
      </c>
      <c r="AN18" s="489" t="s">
        <v>534</v>
      </c>
      <c r="AO18" s="490"/>
      <c r="AP18" s="490"/>
      <c r="AQ18" s="490"/>
      <c r="AR18" s="490"/>
      <c r="AS18" s="490"/>
      <c r="AT18" s="495" t="s">
        <v>535</v>
      </c>
      <c r="AU18" s="496"/>
    </row>
    <row r="19" spans="2:47" ht="15.75" customHeight="1">
      <c r="B19" s="478"/>
      <c r="C19" s="478"/>
      <c r="D19" s="479"/>
      <c r="E19" s="449"/>
      <c r="F19" s="450"/>
      <c r="G19" s="450"/>
      <c r="H19" s="450"/>
      <c r="I19" s="450"/>
      <c r="J19" s="156" t="s">
        <v>530</v>
      </c>
      <c r="K19" s="157" t="s">
        <v>530</v>
      </c>
      <c r="L19" s="157" t="s">
        <v>530</v>
      </c>
      <c r="M19" s="157" t="s">
        <v>530</v>
      </c>
      <c r="N19" s="157" t="s">
        <v>530</v>
      </c>
      <c r="O19" s="158" t="s">
        <v>530</v>
      </c>
      <c r="P19" s="156" t="s">
        <v>530</v>
      </c>
      <c r="Q19" s="157" t="s">
        <v>530</v>
      </c>
      <c r="R19" s="63" t="s">
        <v>530</v>
      </c>
      <c r="S19" s="63" t="s">
        <v>530</v>
      </c>
      <c r="T19" s="63" t="s">
        <v>530</v>
      </c>
      <c r="U19" s="64" t="s">
        <v>530</v>
      </c>
      <c r="V19" s="50" t="s">
        <v>530</v>
      </c>
      <c r="W19" s="51" t="s">
        <v>530</v>
      </c>
      <c r="X19" s="51" t="s">
        <v>530</v>
      </c>
      <c r="Y19" s="51" t="s">
        <v>530</v>
      </c>
      <c r="Z19" s="51" t="s">
        <v>530</v>
      </c>
      <c r="AA19" s="52" t="s">
        <v>530</v>
      </c>
      <c r="AB19" s="50" t="s">
        <v>530</v>
      </c>
      <c r="AC19" s="51" t="s">
        <v>530</v>
      </c>
      <c r="AD19" s="51" t="s">
        <v>530</v>
      </c>
      <c r="AE19" s="51" t="s">
        <v>530</v>
      </c>
      <c r="AF19" s="51" t="s">
        <v>530</v>
      </c>
      <c r="AG19" s="52" t="s">
        <v>530</v>
      </c>
      <c r="AH19" s="53" t="s">
        <v>530</v>
      </c>
      <c r="AI19" s="54" t="s">
        <v>530</v>
      </c>
      <c r="AJ19" s="54" t="s">
        <v>530</v>
      </c>
      <c r="AK19" s="54" t="s">
        <v>530</v>
      </c>
      <c r="AL19" s="54" t="s">
        <v>530</v>
      </c>
      <c r="AN19" s="491"/>
      <c r="AO19" s="492"/>
      <c r="AP19" s="492"/>
      <c r="AQ19" s="492"/>
      <c r="AR19" s="492"/>
      <c r="AS19" s="492"/>
      <c r="AT19" s="497"/>
      <c r="AU19" s="498"/>
    </row>
    <row r="20" spans="2:47" ht="15.75" customHeight="1">
      <c r="B20" s="478"/>
      <c r="C20" s="478"/>
      <c r="D20" s="479"/>
      <c r="E20" s="452"/>
      <c r="F20" s="450"/>
      <c r="G20" s="450"/>
      <c r="H20" s="450"/>
      <c r="I20" s="450"/>
      <c r="J20" s="156" t="s">
        <v>530</v>
      </c>
      <c r="K20" s="157" t="s">
        <v>530</v>
      </c>
      <c r="L20" s="157" t="s">
        <v>530</v>
      </c>
      <c r="M20" s="157" t="s">
        <v>530</v>
      </c>
      <c r="N20" s="157" t="s">
        <v>530</v>
      </c>
      <c r="O20" s="158" t="s">
        <v>530</v>
      </c>
      <c r="P20" s="156" t="s">
        <v>530</v>
      </c>
      <c r="Q20" s="157" t="s">
        <v>530</v>
      </c>
      <c r="R20" s="63" t="s">
        <v>530</v>
      </c>
      <c r="S20" s="63" t="s">
        <v>530</v>
      </c>
      <c r="T20" s="63" t="s">
        <v>530</v>
      </c>
      <c r="U20" s="64" t="s">
        <v>530</v>
      </c>
      <c r="V20" s="50" t="s">
        <v>530</v>
      </c>
      <c r="W20" s="51" t="s">
        <v>530</v>
      </c>
      <c r="X20" s="51" t="s">
        <v>530</v>
      </c>
      <c r="Y20" s="51" t="s">
        <v>530</v>
      </c>
      <c r="Z20" s="51" t="s">
        <v>530</v>
      </c>
      <c r="AA20" s="52" t="s">
        <v>530</v>
      </c>
      <c r="AB20" s="50" t="s">
        <v>530</v>
      </c>
      <c r="AC20" s="51" t="s">
        <v>530</v>
      </c>
      <c r="AD20" s="51" t="s">
        <v>530</v>
      </c>
      <c r="AE20" s="51" t="s">
        <v>530</v>
      </c>
      <c r="AF20" s="51" t="s">
        <v>530</v>
      </c>
      <c r="AG20" s="52" t="s">
        <v>530</v>
      </c>
      <c r="AH20" s="53" t="s">
        <v>530</v>
      </c>
      <c r="AI20" s="54" t="s">
        <v>530</v>
      </c>
      <c r="AJ20" s="54" t="s">
        <v>530</v>
      </c>
      <c r="AK20" s="54" t="s">
        <v>530</v>
      </c>
      <c r="AL20" s="54" t="s">
        <v>530</v>
      </c>
      <c r="AN20" s="491"/>
      <c r="AO20" s="492"/>
      <c r="AP20" s="492"/>
      <c r="AQ20" s="492"/>
      <c r="AR20" s="492"/>
      <c r="AS20" s="492"/>
      <c r="AT20" s="497"/>
      <c r="AU20" s="498"/>
    </row>
    <row r="21" spans="2:47" ht="15.75" customHeight="1">
      <c r="B21" s="478"/>
      <c r="C21" s="478"/>
      <c r="D21" s="479"/>
      <c r="E21" s="452"/>
      <c r="F21" s="450"/>
      <c r="G21" s="450"/>
      <c r="H21" s="450"/>
      <c r="I21" s="450"/>
      <c r="J21" s="156" t="s">
        <v>530</v>
      </c>
      <c r="K21" s="157" t="s">
        <v>530</v>
      </c>
      <c r="L21" s="157" t="s">
        <v>530</v>
      </c>
      <c r="M21" s="157" t="s">
        <v>530</v>
      </c>
      <c r="N21" s="157" t="s">
        <v>530</v>
      </c>
      <c r="O21" s="158" t="s">
        <v>530</v>
      </c>
      <c r="P21" s="156" t="s">
        <v>530</v>
      </c>
      <c r="Q21" s="157" t="s">
        <v>530</v>
      </c>
      <c r="R21" s="63" t="s">
        <v>530</v>
      </c>
      <c r="S21" s="63" t="s">
        <v>530</v>
      </c>
      <c r="T21" s="63" t="s">
        <v>530</v>
      </c>
      <c r="U21" s="64" t="s">
        <v>530</v>
      </c>
      <c r="V21" s="50" t="s">
        <v>530</v>
      </c>
      <c r="W21" s="51" t="s">
        <v>530</v>
      </c>
      <c r="X21" s="51" t="s">
        <v>530</v>
      </c>
      <c r="Y21" s="51" t="s">
        <v>530</v>
      </c>
      <c r="Z21" s="51" t="s">
        <v>530</v>
      </c>
      <c r="AA21" s="52" t="s">
        <v>530</v>
      </c>
      <c r="AB21" s="50" t="s">
        <v>530</v>
      </c>
      <c r="AC21" s="51" t="s">
        <v>530</v>
      </c>
      <c r="AD21" s="51" t="s">
        <v>530</v>
      </c>
      <c r="AE21" s="51" t="s">
        <v>530</v>
      </c>
      <c r="AF21" s="51" t="s">
        <v>530</v>
      </c>
      <c r="AG21" s="52" t="s">
        <v>530</v>
      </c>
      <c r="AH21" s="53" t="s">
        <v>530</v>
      </c>
      <c r="AI21" s="54" t="s">
        <v>530</v>
      </c>
      <c r="AJ21" s="54" t="s">
        <v>530</v>
      </c>
      <c r="AK21" s="54" t="s">
        <v>530</v>
      </c>
      <c r="AL21" s="54" t="s">
        <v>530</v>
      </c>
      <c r="AN21" s="491"/>
      <c r="AO21" s="492"/>
      <c r="AP21" s="492"/>
      <c r="AQ21" s="492"/>
      <c r="AR21" s="492"/>
      <c r="AS21" s="492"/>
      <c r="AT21" s="497"/>
      <c r="AU21" s="498"/>
    </row>
    <row r="22" spans="2:47" ht="15.75" customHeight="1">
      <c r="B22" s="478"/>
      <c r="C22" s="478"/>
      <c r="D22" s="479"/>
      <c r="E22" s="452"/>
      <c r="F22" s="450"/>
      <c r="G22" s="450"/>
      <c r="H22" s="450"/>
      <c r="I22" s="450"/>
      <c r="J22" s="156" t="s">
        <v>530</v>
      </c>
      <c r="K22" s="157" t="s">
        <v>530</v>
      </c>
      <c r="L22" s="157" t="s">
        <v>530</v>
      </c>
      <c r="M22" s="157" t="s">
        <v>530</v>
      </c>
      <c r="N22" s="157" t="s">
        <v>530</v>
      </c>
      <c r="O22" s="158" t="s">
        <v>530</v>
      </c>
      <c r="P22" s="156" t="s">
        <v>530</v>
      </c>
      <c r="Q22" s="157" t="s">
        <v>530</v>
      </c>
      <c r="R22" s="63" t="s">
        <v>530</v>
      </c>
      <c r="S22" s="63" t="s">
        <v>530</v>
      </c>
      <c r="T22" s="63" t="s">
        <v>530</v>
      </c>
      <c r="U22" s="64" t="s">
        <v>530</v>
      </c>
      <c r="V22" s="50" t="s">
        <v>530</v>
      </c>
      <c r="W22" s="51" t="s">
        <v>530</v>
      </c>
      <c r="X22" s="51" t="s">
        <v>530</v>
      </c>
      <c r="Y22" s="51" t="s">
        <v>530</v>
      </c>
      <c r="Z22" s="51" t="s">
        <v>530</v>
      </c>
      <c r="AA22" s="52" t="s">
        <v>530</v>
      </c>
      <c r="AB22" s="50" t="s">
        <v>530</v>
      </c>
      <c r="AC22" s="51" t="s">
        <v>530</v>
      </c>
      <c r="AD22" s="51" t="s">
        <v>530</v>
      </c>
      <c r="AE22" s="51" t="s">
        <v>530</v>
      </c>
      <c r="AF22" s="51" t="s">
        <v>530</v>
      </c>
      <c r="AG22" s="52" t="s">
        <v>530</v>
      </c>
      <c r="AH22" s="53" t="s">
        <v>530</v>
      </c>
      <c r="AI22" s="54" t="s">
        <v>530</v>
      </c>
      <c r="AJ22" s="54" t="s">
        <v>530</v>
      </c>
      <c r="AK22" s="54" t="s">
        <v>530</v>
      </c>
      <c r="AL22" s="54" t="s">
        <v>530</v>
      </c>
      <c r="AN22" s="491"/>
      <c r="AO22" s="492"/>
      <c r="AP22" s="492"/>
      <c r="AQ22" s="492"/>
      <c r="AR22" s="492"/>
      <c r="AS22" s="492"/>
      <c r="AT22" s="497"/>
      <c r="AU22" s="498"/>
    </row>
    <row r="23" spans="2:47" ht="0.75" customHeight="1">
      <c r="B23" s="478"/>
      <c r="C23" s="478"/>
      <c r="D23" s="479"/>
      <c r="E23" s="452"/>
      <c r="F23" s="450"/>
      <c r="G23" s="450"/>
      <c r="H23" s="450"/>
      <c r="I23" s="450"/>
      <c r="J23" s="156" t="s">
        <v>530</v>
      </c>
      <c r="K23" s="157" t="s">
        <v>530</v>
      </c>
      <c r="L23" s="157" t="s">
        <v>530</v>
      </c>
      <c r="M23" s="157" t="s">
        <v>530</v>
      </c>
      <c r="N23" s="157" t="s">
        <v>530</v>
      </c>
      <c r="O23" s="158" t="s">
        <v>530</v>
      </c>
      <c r="P23" s="156" t="s">
        <v>530</v>
      </c>
      <c r="Q23" s="157" t="s">
        <v>530</v>
      </c>
      <c r="R23" s="63" t="s">
        <v>530</v>
      </c>
      <c r="S23" s="63" t="s">
        <v>530</v>
      </c>
      <c r="T23" s="63" t="s">
        <v>530</v>
      </c>
      <c r="U23" s="64" t="s">
        <v>530</v>
      </c>
      <c r="V23" s="50" t="s">
        <v>530</v>
      </c>
      <c r="W23" s="51" t="s">
        <v>530</v>
      </c>
      <c r="X23" s="51" t="s">
        <v>530</v>
      </c>
      <c r="Y23" s="51" t="s">
        <v>530</v>
      </c>
      <c r="Z23" s="51" t="s">
        <v>530</v>
      </c>
      <c r="AA23" s="52" t="s">
        <v>530</v>
      </c>
      <c r="AB23" s="50" t="s">
        <v>530</v>
      </c>
      <c r="AC23" s="51" t="s">
        <v>530</v>
      </c>
      <c r="AD23" s="51" t="s">
        <v>530</v>
      </c>
      <c r="AE23" s="51" t="s">
        <v>530</v>
      </c>
      <c r="AF23" s="51" t="s">
        <v>530</v>
      </c>
      <c r="AG23" s="52" t="s">
        <v>530</v>
      </c>
      <c r="AH23" s="53" t="s">
        <v>530</v>
      </c>
      <c r="AI23" s="54" t="s">
        <v>530</v>
      </c>
      <c r="AJ23" s="54" t="s">
        <v>530</v>
      </c>
      <c r="AK23" s="54" t="s">
        <v>530</v>
      </c>
      <c r="AL23" s="54" t="s">
        <v>530</v>
      </c>
      <c r="AN23" s="491"/>
      <c r="AO23" s="492"/>
      <c r="AP23" s="492"/>
      <c r="AQ23" s="492"/>
      <c r="AR23" s="492"/>
      <c r="AS23" s="492"/>
      <c r="AT23" s="497"/>
      <c r="AU23" s="498"/>
    </row>
    <row r="24" spans="2:47" ht="15.75" hidden="1" customHeight="1">
      <c r="B24" s="478"/>
      <c r="C24" s="478"/>
      <c r="D24" s="479"/>
      <c r="E24" s="452"/>
      <c r="F24" s="450"/>
      <c r="G24" s="450"/>
      <c r="H24" s="450"/>
      <c r="I24" s="450"/>
      <c r="J24" s="156" t="s">
        <v>530</v>
      </c>
      <c r="K24" s="157" t="s">
        <v>530</v>
      </c>
      <c r="L24" s="157" t="s">
        <v>530</v>
      </c>
      <c r="M24" s="157" t="s">
        <v>530</v>
      </c>
      <c r="N24" s="157" t="s">
        <v>530</v>
      </c>
      <c r="O24" s="158" t="s">
        <v>530</v>
      </c>
      <c r="P24" s="156" t="s">
        <v>530</v>
      </c>
      <c r="Q24" s="157" t="s">
        <v>530</v>
      </c>
      <c r="R24" s="63" t="s">
        <v>530</v>
      </c>
      <c r="S24" s="63" t="s">
        <v>530</v>
      </c>
      <c r="T24" s="63" t="s">
        <v>530</v>
      </c>
      <c r="U24" s="64" t="s">
        <v>530</v>
      </c>
      <c r="V24" s="50" t="s">
        <v>530</v>
      </c>
      <c r="W24" s="51" t="s">
        <v>530</v>
      </c>
      <c r="X24" s="51" t="s">
        <v>530</v>
      </c>
      <c r="Y24" s="51" t="s">
        <v>530</v>
      </c>
      <c r="Z24" s="51" t="s">
        <v>530</v>
      </c>
      <c r="AA24" s="52" t="s">
        <v>530</v>
      </c>
      <c r="AB24" s="50" t="s">
        <v>530</v>
      </c>
      <c r="AC24" s="51" t="s">
        <v>530</v>
      </c>
      <c r="AD24" s="51" t="s">
        <v>530</v>
      </c>
      <c r="AE24" s="51" t="s">
        <v>530</v>
      </c>
      <c r="AF24" s="51" t="s">
        <v>530</v>
      </c>
      <c r="AG24" s="52" t="s">
        <v>530</v>
      </c>
      <c r="AH24" s="53" t="s">
        <v>530</v>
      </c>
      <c r="AI24" s="54" t="s">
        <v>530</v>
      </c>
      <c r="AJ24" s="54" t="s">
        <v>530</v>
      </c>
      <c r="AK24" s="54" t="s">
        <v>530</v>
      </c>
      <c r="AL24" s="54" t="s">
        <v>530</v>
      </c>
      <c r="AN24" s="491"/>
      <c r="AO24" s="492"/>
      <c r="AP24" s="492"/>
      <c r="AQ24" s="492"/>
      <c r="AR24" s="492"/>
      <c r="AS24" s="492"/>
      <c r="AT24" s="497"/>
      <c r="AU24" s="498"/>
    </row>
    <row r="25" spans="2:47" ht="15.75" hidden="1" customHeight="1" thickBot="1">
      <c r="B25" s="478"/>
      <c r="C25" s="478"/>
      <c r="D25" s="479"/>
      <c r="E25" s="452"/>
      <c r="F25" s="450"/>
      <c r="G25" s="450"/>
      <c r="H25" s="450"/>
      <c r="I25" s="450"/>
      <c r="J25" s="156" t="s">
        <v>530</v>
      </c>
      <c r="K25" s="157" t="s">
        <v>530</v>
      </c>
      <c r="L25" s="157" t="s">
        <v>530</v>
      </c>
      <c r="M25" s="157" t="s">
        <v>530</v>
      </c>
      <c r="N25" s="157" t="s">
        <v>530</v>
      </c>
      <c r="O25" s="158" t="s">
        <v>530</v>
      </c>
      <c r="P25" s="156" t="s">
        <v>530</v>
      </c>
      <c r="Q25" s="157" t="s">
        <v>530</v>
      </c>
      <c r="R25" s="63" t="s">
        <v>530</v>
      </c>
      <c r="S25" s="63" t="s">
        <v>530</v>
      </c>
      <c r="T25" s="63" t="s">
        <v>530</v>
      </c>
      <c r="U25" s="64" t="s">
        <v>530</v>
      </c>
      <c r="V25" s="50" t="s">
        <v>530</v>
      </c>
      <c r="W25" s="51" t="s">
        <v>530</v>
      </c>
      <c r="X25" s="51" t="s">
        <v>530</v>
      </c>
      <c r="Y25" s="51" t="s">
        <v>530</v>
      </c>
      <c r="Z25" s="51" t="s">
        <v>530</v>
      </c>
      <c r="AA25" s="52" t="s">
        <v>530</v>
      </c>
      <c r="AB25" s="50" t="s">
        <v>530</v>
      </c>
      <c r="AC25" s="51" t="s">
        <v>530</v>
      </c>
      <c r="AD25" s="51" t="s">
        <v>530</v>
      </c>
      <c r="AE25" s="51" t="s">
        <v>530</v>
      </c>
      <c r="AF25" s="51" t="s">
        <v>530</v>
      </c>
      <c r="AG25" s="52" t="s">
        <v>530</v>
      </c>
      <c r="AH25" s="53" t="s">
        <v>530</v>
      </c>
      <c r="AI25" s="54" t="s">
        <v>530</v>
      </c>
      <c r="AJ25" s="54" t="s">
        <v>530</v>
      </c>
      <c r="AK25" s="54" t="s">
        <v>530</v>
      </c>
      <c r="AL25" s="54" t="s">
        <v>530</v>
      </c>
      <c r="AN25" s="491"/>
      <c r="AO25" s="492"/>
      <c r="AP25" s="492"/>
      <c r="AQ25" s="492"/>
      <c r="AR25" s="492"/>
      <c r="AS25" s="492"/>
      <c r="AT25" s="497"/>
      <c r="AU25" s="498"/>
    </row>
    <row r="26" spans="2:47" ht="15.75" hidden="1" customHeight="1" thickBot="1">
      <c r="B26" s="478"/>
      <c r="C26" s="478"/>
      <c r="D26" s="479"/>
      <c r="E26" s="452"/>
      <c r="F26" s="450"/>
      <c r="G26" s="450"/>
      <c r="H26" s="450"/>
      <c r="I26" s="450"/>
      <c r="J26" s="156" t="s">
        <v>530</v>
      </c>
      <c r="K26" s="157" t="s">
        <v>530</v>
      </c>
      <c r="L26" s="157" t="s">
        <v>530</v>
      </c>
      <c r="M26" s="157" t="s">
        <v>530</v>
      </c>
      <c r="N26" s="157" t="s">
        <v>530</v>
      </c>
      <c r="O26" s="158" t="s">
        <v>530</v>
      </c>
      <c r="P26" s="156" t="s">
        <v>530</v>
      </c>
      <c r="Q26" s="157" t="s">
        <v>530</v>
      </c>
      <c r="R26" s="63" t="s">
        <v>530</v>
      </c>
      <c r="S26" s="63" t="s">
        <v>530</v>
      </c>
      <c r="T26" s="63" t="s">
        <v>530</v>
      </c>
      <c r="U26" s="64" t="s">
        <v>530</v>
      </c>
      <c r="V26" s="50" t="s">
        <v>530</v>
      </c>
      <c r="W26" s="51" t="s">
        <v>530</v>
      </c>
      <c r="X26" s="51" t="s">
        <v>530</v>
      </c>
      <c r="Y26" s="51" t="s">
        <v>530</v>
      </c>
      <c r="Z26" s="51" t="s">
        <v>530</v>
      </c>
      <c r="AA26" s="52" t="s">
        <v>530</v>
      </c>
      <c r="AB26" s="50" t="s">
        <v>530</v>
      </c>
      <c r="AC26" s="51" t="s">
        <v>530</v>
      </c>
      <c r="AD26" s="51" t="s">
        <v>530</v>
      </c>
      <c r="AE26" s="51" t="s">
        <v>530</v>
      </c>
      <c r="AF26" s="51" t="s">
        <v>530</v>
      </c>
      <c r="AG26" s="52" t="s">
        <v>530</v>
      </c>
      <c r="AH26" s="53" t="s">
        <v>530</v>
      </c>
      <c r="AI26" s="54" t="s">
        <v>530</v>
      </c>
      <c r="AJ26" s="54" t="s">
        <v>530</v>
      </c>
      <c r="AK26" s="54" t="s">
        <v>530</v>
      </c>
      <c r="AL26" s="54" t="s">
        <v>530</v>
      </c>
      <c r="AN26" s="491"/>
      <c r="AO26" s="492"/>
      <c r="AP26" s="492"/>
      <c r="AQ26" s="492"/>
      <c r="AR26" s="492"/>
      <c r="AS26" s="492"/>
      <c r="AT26" s="497"/>
      <c r="AU26" s="498"/>
    </row>
    <row r="27" spans="2:47" ht="21" customHeight="1" thickBot="1">
      <c r="B27" s="478"/>
      <c r="C27" s="478"/>
      <c r="D27" s="479"/>
      <c r="E27" s="453"/>
      <c r="F27" s="454"/>
      <c r="G27" s="454"/>
      <c r="H27" s="454"/>
      <c r="I27" s="454"/>
      <c r="J27" s="159" t="s">
        <v>530</v>
      </c>
      <c r="K27" s="160" t="s">
        <v>530</v>
      </c>
      <c r="L27" s="160" t="s">
        <v>530</v>
      </c>
      <c r="M27" s="160" t="s">
        <v>530</v>
      </c>
      <c r="N27" s="160" t="s">
        <v>530</v>
      </c>
      <c r="O27" s="161" t="s">
        <v>530</v>
      </c>
      <c r="P27" s="159" t="s">
        <v>530</v>
      </c>
      <c r="Q27" s="160" t="s">
        <v>530</v>
      </c>
      <c r="R27" s="66" t="s">
        <v>530</v>
      </c>
      <c r="S27" s="66" t="s">
        <v>530</v>
      </c>
      <c r="T27" s="66" t="s">
        <v>530</v>
      </c>
      <c r="U27" s="67" t="s">
        <v>530</v>
      </c>
      <c r="V27" s="55" t="s">
        <v>530</v>
      </c>
      <c r="W27" s="56" t="s">
        <v>530</v>
      </c>
      <c r="X27" s="56" t="s">
        <v>530</v>
      </c>
      <c r="Y27" s="56" t="s">
        <v>530</v>
      </c>
      <c r="Z27" s="56" t="s">
        <v>530</v>
      </c>
      <c r="AA27" s="57" t="s">
        <v>530</v>
      </c>
      <c r="AB27" s="55" t="s">
        <v>530</v>
      </c>
      <c r="AC27" s="56" t="s">
        <v>530</v>
      </c>
      <c r="AD27" s="56" t="s">
        <v>530</v>
      </c>
      <c r="AE27" s="56" t="s">
        <v>530</v>
      </c>
      <c r="AF27" s="56" t="s">
        <v>530</v>
      </c>
      <c r="AG27" s="57" t="s">
        <v>530</v>
      </c>
      <c r="AH27" s="58" t="s">
        <v>530</v>
      </c>
      <c r="AI27" s="59" t="s">
        <v>530</v>
      </c>
      <c r="AJ27" s="59" t="s">
        <v>530</v>
      </c>
      <c r="AK27" s="59" t="s">
        <v>530</v>
      </c>
      <c r="AL27" s="59" t="s">
        <v>530</v>
      </c>
      <c r="AN27" s="493"/>
      <c r="AO27" s="494"/>
      <c r="AP27" s="494"/>
      <c r="AQ27" s="494"/>
      <c r="AR27" s="494"/>
      <c r="AS27" s="494"/>
      <c r="AT27" s="499"/>
      <c r="AU27" s="500"/>
    </row>
    <row r="28" spans="2:47" ht="15.75" customHeight="1">
      <c r="B28" s="478"/>
      <c r="C28" s="478"/>
      <c r="D28" s="479"/>
      <c r="E28" s="446" t="s">
        <v>536</v>
      </c>
      <c r="F28" s="447"/>
      <c r="G28" s="447"/>
      <c r="H28" s="447"/>
      <c r="I28" s="448"/>
      <c r="J28" s="153" t="s">
        <v>530</v>
      </c>
      <c r="K28" s="154" t="s">
        <v>530</v>
      </c>
      <c r="L28" s="154" t="s">
        <v>530</v>
      </c>
      <c r="M28" s="154" t="s">
        <v>530</v>
      </c>
      <c r="N28" s="154" t="s">
        <v>530</v>
      </c>
      <c r="O28" s="155" t="s">
        <v>530</v>
      </c>
      <c r="P28" s="153" t="s">
        <v>530</v>
      </c>
      <c r="Q28" s="154" t="s">
        <v>530</v>
      </c>
      <c r="R28" s="154" t="s">
        <v>530</v>
      </c>
      <c r="S28" s="154" t="s">
        <v>530</v>
      </c>
      <c r="T28" s="154" t="s">
        <v>530</v>
      </c>
      <c r="U28" s="155" t="s">
        <v>530</v>
      </c>
      <c r="V28" s="153" t="s">
        <v>530</v>
      </c>
      <c r="W28" s="154" t="s">
        <v>530</v>
      </c>
      <c r="X28" s="60" t="s">
        <v>530</v>
      </c>
      <c r="Y28" s="60" t="s">
        <v>530</v>
      </c>
      <c r="Z28" s="60" t="s">
        <v>530</v>
      </c>
      <c r="AA28" s="61" t="s">
        <v>530</v>
      </c>
      <c r="AB28" s="45" t="s">
        <v>530</v>
      </c>
      <c r="AC28" s="46" t="s">
        <v>530</v>
      </c>
      <c r="AD28" s="46" t="s">
        <v>530</v>
      </c>
      <c r="AE28" s="46" t="s">
        <v>530</v>
      </c>
      <c r="AF28" s="46" t="s">
        <v>530</v>
      </c>
      <c r="AG28" s="47" t="s">
        <v>530</v>
      </c>
      <c r="AH28" s="48" t="s">
        <v>530</v>
      </c>
      <c r="AI28" s="49" t="s">
        <v>530</v>
      </c>
      <c r="AJ28" s="49" t="s">
        <v>530</v>
      </c>
      <c r="AK28" s="49" t="s">
        <v>530</v>
      </c>
      <c r="AL28" s="49" t="s">
        <v>530</v>
      </c>
      <c r="AN28" s="456" t="s">
        <v>456</v>
      </c>
      <c r="AO28" s="457"/>
      <c r="AP28" s="457"/>
      <c r="AQ28" s="457"/>
      <c r="AR28" s="457"/>
      <c r="AS28" s="457"/>
      <c r="AT28" s="464" t="s">
        <v>537</v>
      </c>
      <c r="AU28" s="464"/>
    </row>
    <row r="29" spans="2:47" ht="15.75">
      <c r="B29" s="478"/>
      <c r="C29" s="478"/>
      <c r="D29" s="479"/>
      <c r="E29" s="449"/>
      <c r="F29" s="450"/>
      <c r="G29" s="450"/>
      <c r="H29" s="450"/>
      <c r="I29" s="451"/>
      <c r="J29" s="156" t="s">
        <v>530</v>
      </c>
      <c r="K29" s="157" t="s">
        <v>530</v>
      </c>
      <c r="L29" s="157" t="s">
        <v>530</v>
      </c>
      <c r="M29" s="157" t="s">
        <v>530</v>
      </c>
      <c r="N29" s="157" t="s">
        <v>530</v>
      </c>
      <c r="O29" s="158" t="s">
        <v>530</v>
      </c>
      <c r="P29" s="156" t="s">
        <v>530</v>
      </c>
      <c r="Q29" s="157" t="s">
        <v>530</v>
      </c>
      <c r="R29" s="157" t="s">
        <v>530</v>
      </c>
      <c r="S29" s="157" t="s">
        <v>530</v>
      </c>
      <c r="T29" s="157" t="s">
        <v>530</v>
      </c>
      <c r="U29" s="158" t="s">
        <v>530</v>
      </c>
      <c r="V29" s="156" t="s">
        <v>530</v>
      </c>
      <c r="W29" s="157" t="s">
        <v>530</v>
      </c>
      <c r="X29" s="63" t="s">
        <v>530</v>
      </c>
      <c r="Y29" s="63" t="s">
        <v>530</v>
      </c>
      <c r="Z29" s="63" t="s">
        <v>530</v>
      </c>
      <c r="AA29" s="64" t="s">
        <v>530</v>
      </c>
      <c r="AB29" s="50" t="s">
        <v>530</v>
      </c>
      <c r="AC29" s="51" t="s">
        <v>530</v>
      </c>
      <c r="AD29" s="51" t="s">
        <v>530</v>
      </c>
      <c r="AE29" s="51" t="s">
        <v>530</v>
      </c>
      <c r="AF29" s="51" t="s">
        <v>530</v>
      </c>
      <c r="AG29" s="52" t="s">
        <v>530</v>
      </c>
      <c r="AH29" s="53" t="s">
        <v>530</v>
      </c>
      <c r="AI29" s="54" t="s">
        <v>530</v>
      </c>
      <c r="AJ29" s="54" t="s">
        <v>530</v>
      </c>
      <c r="AK29" s="54" t="s">
        <v>530</v>
      </c>
      <c r="AL29" s="54" t="s">
        <v>530</v>
      </c>
      <c r="AN29" s="458"/>
      <c r="AO29" s="459"/>
      <c r="AP29" s="459"/>
      <c r="AQ29" s="459"/>
      <c r="AR29" s="459"/>
      <c r="AS29" s="459"/>
      <c r="AT29" s="464"/>
      <c r="AU29" s="464"/>
    </row>
    <row r="30" spans="2:47" ht="15.75">
      <c r="B30" s="478"/>
      <c r="C30" s="478"/>
      <c r="D30" s="479"/>
      <c r="E30" s="452"/>
      <c r="F30" s="450"/>
      <c r="G30" s="450"/>
      <c r="H30" s="450"/>
      <c r="I30" s="451"/>
      <c r="J30" s="156" t="s">
        <v>530</v>
      </c>
      <c r="K30" s="157" t="s">
        <v>530</v>
      </c>
      <c r="L30" s="157" t="s">
        <v>530</v>
      </c>
      <c r="M30" s="157" t="s">
        <v>530</v>
      </c>
      <c r="N30" s="157" t="s">
        <v>530</v>
      </c>
      <c r="O30" s="158" t="s">
        <v>530</v>
      </c>
      <c r="P30" s="156" t="s">
        <v>530</v>
      </c>
      <c r="Q30" s="157" t="s">
        <v>530</v>
      </c>
      <c r="R30" s="157" t="s">
        <v>530</v>
      </c>
      <c r="S30" s="157" t="s">
        <v>530</v>
      </c>
      <c r="T30" s="157" t="s">
        <v>530</v>
      </c>
      <c r="U30" s="158" t="s">
        <v>530</v>
      </c>
      <c r="V30" s="156" t="s">
        <v>530</v>
      </c>
      <c r="W30" s="157" t="s">
        <v>530</v>
      </c>
      <c r="X30" s="63" t="s">
        <v>530</v>
      </c>
      <c r="Y30" s="63" t="s">
        <v>530</v>
      </c>
      <c r="Z30" s="63" t="s">
        <v>530</v>
      </c>
      <c r="AA30" s="64" t="s">
        <v>530</v>
      </c>
      <c r="AB30" s="50" t="s">
        <v>530</v>
      </c>
      <c r="AC30" s="51" t="s">
        <v>530</v>
      </c>
      <c r="AD30" s="51" t="s">
        <v>530</v>
      </c>
      <c r="AE30" s="51" t="s">
        <v>530</v>
      </c>
      <c r="AF30" s="51" t="s">
        <v>530</v>
      </c>
      <c r="AG30" s="52" t="s">
        <v>530</v>
      </c>
      <c r="AH30" s="53" t="s">
        <v>530</v>
      </c>
      <c r="AI30" s="54" t="s">
        <v>530</v>
      </c>
      <c r="AJ30" s="54" t="s">
        <v>530</v>
      </c>
      <c r="AK30" s="54" t="s">
        <v>530</v>
      </c>
      <c r="AL30" s="54" t="s">
        <v>530</v>
      </c>
      <c r="AN30" s="458"/>
      <c r="AO30" s="459"/>
      <c r="AP30" s="459"/>
      <c r="AQ30" s="459"/>
      <c r="AR30" s="459"/>
      <c r="AS30" s="459"/>
      <c r="AT30" s="464"/>
      <c r="AU30" s="464"/>
    </row>
    <row r="31" spans="2:47" ht="15.75">
      <c r="B31" s="478"/>
      <c r="C31" s="478"/>
      <c r="D31" s="479"/>
      <c r="E31" s="452"/>
      <c r="F31" s="450"/>
      <c r="G31" s="450"/>
      <c r="H31" s="450"/>
      <c r="I31" s="451"/>
      <c r="J31" s="156" t="s">
        <v>530</v>
      </c>
      <c r="K31" s="157" t="s">
        <v>530</v>
      </c>
      <c r="L31" s="157" t="s">
        <v>530</v>
      </c>
      <c r="M31" s="157" t="s">
        <v>530</v>
      </c>
      <c r="N31" s="157" t="s">
        <v>530</v>
      </c>
      <c r="O31" s="158" t="s">
        <v>530</v>
      </c>
      <c r="P31" s="156" t="s">
        <v>530</v>
      </c>
      <c r="Q31" s="157" t="s">
        <v>530</v>
      </c>
      <c r="R31" s="157" t="s">
        <v>530</v>
      </c>
      <c r="S31" s="157" t="s">
        <v>530</v>
      </c>
      <c r="T31" s="157" t="s">
        <v>530</v>
      </c>
      <c r="U31" s="158" t="s">
        <v>530</v>
      </c>
      <c r="V31" s="156" t="s">
        <v>530</v>
      </c>
      <c r="W31" s="157" t="s">
        <v>530</v>
      </c>
      <c r="X31" s="63" t="s">
        <v>530</v>
      </c>
      <c r="Y31" s="63" t="s">
        <v>530</v>
      </c>
      <c r="Z31" s="63" t="s">
        <v>530</v>
      </c>
      <c r="AA31" s="64" t="s">
        <v>530</v>
      </c>
      <c r="AB31" s="50" t="s">
        <v>530</v>
      </c>
      <c r="AC31" s="51" t="s">
        <v>530</v>
      </c>
      <c r="AD31" s="51" t="s">
        <v>530</v>
      </c>
      <c r="AE31" s="51" t="s">
        <v>530</v>
      </c>
      <c r="AF31" s="51" t="s">
        <v>530</v>
      </c>
      <c r="AG31" s="52" t="s">
        <v>530</v>
      </c>
      <c r="AH31" s="53" t="s">
        <v>530</v>
      </c>
      <c r="AI31" s="54" t="s">
        <v>530</v>
      </c>
      <c r="AJ31" s="54" t="s">
        <v>530</v>
      </c>
      <c r="AK31" s="54" t="s">
        <v>530</v>
      </c>
      <c r="AL31" s="54" t="s">
        <v>530</v>
      </c>
      <c r="AN31" s="458"/>
      <c r="AO31" s="459"/>
      <c r="AP31" s="459"/>
      <c r="AQ31" s="459"/>
      <c r="AR31" s="459"/>
      <c r="AS31" s="459"/>
      <c r="AT31" s="464"/>
      <c r="AU31" s="464"/>
    </row>
    <row r="32" spans="2:47" ht="15.75">
      <c r="B32" s="478"/>
      <c r="C32" s="478"/>
      <c r="D32" s="479"/>
      <c r="E32" s="452"/>
      <c r="F32" s="450"/>
      <c r="G32" s="450"/>
      <c r="H32" s="450"/>
      <c r="I32" s="451"/>
      <c r="J32" s="156" t="s">
        <v>530</v>
      </c>
      <c r="K32" s="157" t="s">
        <v>530</v>
      </c>
      <c r="L32" s="157" t="s">
        <v>530</v>
      </c>
      <c r="M32" s="157" t="s">
        <v>530</v>
      </c>
      <c r="N32" s="157" t="s">
        <v>530</v>
      </c>
      <c r="O32" s="158" t="s">
        <v>530</v>
      </c>
      <c r="P32" s="156" t="s">
        <v>530</v>
      </c>
      <c r="Q32" s="157" t="s">
        <v>530</v>
      </c>
      <c r="R32" s="157" t="s">
        <v>530</v>
      </c>
      <c r="S32" s="157" t="s">
        <v>530</v>
      </c>
      <c r="T32" s="157" t="s">
        <v>530</v>
      </c>
      <c r="U32" s="158" t="s">
        <v>530</v>
      </c>
      <c r="V32" s="156" t="s">
        <v>530</v>
      </c>
      <c r="W32" s="157" t="s">
        <v>530</v>
      </c>
      <c r="X32" s="63" t="s">
        <v>530</v>
      </c>
      <c r="Y32" s="63" t="s">
        <v>530</v>
      </c>
      <c r="Z32" s="63" t="s">
        <v>530</v>
      </c>
      <c r="AA32" s="64" t="s">
        <v>530</v>
      </c>
      <c r="AB32" s="50" t="s">
        <v>530</v>
      </c>
      <c r="AC32" s="51" t="s">
        <v>530</v>
      </c>
      <c r="AD32" s="51" t="s">
        <v>530</v>
      </c>
      <c r="AE32" s="51" t="s">
        <v>530</v>
      </c>
      <c r="AF32" s="51" t="s">
        <v>530</v>
      </c>
      <c r="AG32" s="52" t="s">
        <v>530</v>
      </c>
      <c r="AH32" s="53" t="s">
        <v>530</v>
      </c>
      <c r="AI32" s="54" t="s">
        <v>530</v>
      </c>
      <c r="AJ32" s="54" t="s">
        <v>530</v>
      </c>
      <c r="AK32" s="54" t="s">
        <v>530</v>
      </c>
      <c r="AL32" s="54" t="s">
        <v>530</v>
      </c>
      <c r="AN32" s="458"/>
      <c r="AO32" s="459"/>
      <c r="AP32" s="459"/>
      <c r="AQ32" s="459"/>
      <c r="AR32" s="459"/>
      <c r="AS32" s="459"/>
      <c r="AT32" s="464"/>
      <c r="AU32" s="464"/>
    </row>
    <row r="33" spans="2:47" ht="15.75">
      <c r="B33" s="478"/>
      <c r="C33" s="478"/>
      <c r="D33" s="479"/>
      <c r="E33" s="452"/>
      <c r="F33" s="450"/>
      <c r="G33" s="450"/>
      <c r="H33" s="450"/>
      <c r="I33" s="451"/>
      <c r="J33" s="156" t="s">
        <v>530</v>
      </c>
      <c r="K33" s="157" t="s">
        <v>530</v>
      </c>
      <c r="L33" s="157" t="s">
        <v>530</v>
      </c>
      <c r="M33" s="157" t="s">
        <v>530</v>
      </c>
      <c r="N33" s="157" t="s">
        <v>530</v>
      </c>
      <c r="O33" s="158" t="s">
        <v>530</v>
      </c>
      <c r="P33" s="156" t="s">
        <v>530</v>
      </c>
      <c r="Q33" s="157" t="s">
        <v>530</v>
      </c>
      <c r="R33" s="157" t="s">
        <v>530</v>
      </c>
      <c r="S33" s="157" t="s">
        <v>530</v>
      </c>
      <c r="T33" s="157" t="s">
        <v>530</v>
      </c>
      <c r="U33" s="158" t="s">
        <v>530</v>
      </c>
      <c r="V33" s="156" t="s">
        <v>530</v>
      </c>
      <c r="W33" s="157" t="s">
        <v>530</v>
      </c>
      <c r="X33" s="63" t="s">
        <v>530</v>
      </c>
      <c r="Y33" s="63" t="s">
        <v>530</v>
      </c>
      <c r="Z33" s="63" t="s">
        <v>530</v>
      </c>
      <c r="AA33" s="64" t="s">
        <v>530</v>
      </c>
      <c r="AB33" s="50" t="s">
        <v>530</v>
      </c>
      <c r="AC33" s="51" t="s">
        <v>530</v>
      </c>
      <c r="AD33" s="51" t="s">
        <v>530</v>
      </c>
      <c r="AE33" s="51" t="s">
        <v>530</v>
      </c>
      <c r="AF33" s="51" t="s">
        <v>530</v>
      </c>
      <c r="AG33" s="52" t="s">
        <v>530</v>
      </c>
      <c r="AH33" s="53" t="s">
        <v>530</v>
      </c>
      <c r="AI33" s="54" t="s">
        <v>530</v>
      </c>
      <c r="AJ33" s="54" t="s">
        <v>530</v>
      </c>
      <c r="AK33" s="54" t="s">
        <v>530</v>
      </c>
      <c r="AL33" s="54" t="s">
        <v>530</v>
      </c>
      <c r="AN33" s="458"/>
      <c r="AO33" s="459"/>
      <c r="AP33" s="459"/>
      <c r="AQ33" s="459"/>
      <c r="AR33" s="459"/>
      <c r="AS33" s="459"/>
      <c r="AT33" s="464"/>
      <c r="AU33" s="464"/>
    </row>
    <row r="34" spans="2:47" ht="15.75">
      <c r="B34" s="478"/>
      <c r="C34" s="478"/>
      <c r="D34" s="479"/>
      <c r="E34" s="452"/>
      <c r="F34" s="450"/>
      <c r="G34" s="450"/>
      <c r="H34" s="450"/>
      <c r="I34" s="451"/>
      <c r="J34" s="156" t="s">
        <v>530</v>
      </c>
      <c r="K34" s="157" t="s">
        <v>530</v>
      </c>
      <c r="L34" s="157" t="s">
        <v>530</v>
      </c>
      <c r="M34" s="157" t="s">
        <v>530</v>
      </c>
      <c r="N34" s="157" t="s">
        <v>530</v>
      </c>
      <c r="O34" s="158" t="s">
        <v>530</v>
      </c>
      <c r="P34" s="156" t="s">
        <v>530</v>
      </c>
      <c r="Q34" s="157" t="s">
        <v>530</v>
      </c>
      <c r="R34" s="157" t="s">
        <v>530</v>
      </c>
      <c r="S34" s="157" t="s">
        <v>530</v>
      </c>
      <c r="T34" s="157" t="s">
        <v>530</v>
      </c>
      <c r="U34" s="158" t="s">
        <v>530</v>
      </c>
      <c r="V34" s="156" t="s">
        <v>530</v>
      </c>
      <c r="W34" s="157" t="s">
        <v>530</v>
      </c>
      <c r="X34" s="63" t="s">
        <v>530</v>
      </c>
      <c r="Y34" s="63" t="s">
        <v>530</v>
      </c>
      <c r="Z34" s="63" t="s">
        <v>530</v>
      </c>
      <c r="AA34" s="64" t="s">
        <v>530</v>
      </c>
      <c r="AB34" s="50" t="s">
        <v>530</v>
      </c>
      <c r="AC34" s="51" t="s">
        <v>530</v>
      </c>
      <c r="AD34" s="51" t="s">
        <v>530</v>
      </c>
      <c r="AE34" s="51" t="s">
        <v>530</v>
      </c>
      <c r="AF34" s="51" t="s">
        <v>530</v>
      </c>
      <c r="AG34" s="52" t="s">
        <v>530</v>
      </c>
      <c r="AH34" s="53" t="s">
        <v>530</v>
      </c>
      <c r="AI34" s="54" t="s">
        <v>530</v>
      </c>
      <c r="AJ34" s="54" t="s">
        <v>530</v>
      </c>
      <c r="AK34" s="54" t="s">
        <v>530</v>
      </c>
      <c r="AL34" s="54" t="s">
        <v>530</v>
      </c>
      <c r="AN34" s="458"/>
      <c r="AO34" s="459"/>
      <c r="AP34" s="459"/>
      <c r="AQ34" s="459"/>
      <c r="AR34" s="459"/>
      <c r="AS34" s="459"/>
      <c r="AT34" s="464"/>
      <c r="AU34" s="464"/>
    </row>
    <row r="35" spans="2:47" ht="6" customHeight="1" thickBot="1">
      <c r="B35" s="478"/>
      <c r="C35" s="478"/>
      <c r="D35" s="479"/>
      <c r="E35" s="452"/>
      <c r="F35" s="450"/>
      <c r="G35" s="450"/>
      <c r="H35" s="450"/>
      <c r="I35" s="451"/>
      <c r="J35" s="156" t="s">
        <v>530</v>
      </c>
      <c r="K35" s="157" t="s">
        <v>530</v>
      </c>
      <c r="L35" s="157" t="s">
        <v>530</v>
      </c>
      <c r="M35" s="157" t="s">
        <v>530</v>
      </c>
      <c r="N35" s="157" t="s">
        <v>530</v>
      </c>
      <c r="O35" s="158" t="s">
        <v>530</v>
      </c>
      <c r="P35" s="156" t="s">
        <v>530</v>
      </c>
      <c r="Q35" s="157" t="s">
        <v>530</v>
      </c>
      <c r="R35" s="157" t="s">
        <v>530</v>
      </c>
      <c r="S35" s="157" t="s">
        <v>530</v>
      </c>
      <c r="T35" s="157" t="s">
        <v>530</v>
      </c>
      <c r="U35" s="158" t="s">
        <v>530</v>
      </c>
      <c r="V35" s="156" t="s">
        <v>530</v>
      </c>
      <c r="W35" s="157" t="s">
        <v>530</v>
      </c>
      <c r="X35" s="63" t="s">
        <v>530</v>
      </c>
      <c r="Y35" s="63" t="s">
        <v>530</v>
      </c>
      <c r="Z35" s="63" t="s">
        <v>530</v>
      </c>
      <c r="AA35" s="64" t="s">
        <v>530</v>
      </c>
      <c r="AB35" s="50" t="s">
        <v>530</v>
      </c>
      <c r="AC35" s="51" t="s">
        <v>530</v>
      </c>
      <c r="AD35" s="51" t="s">
        <v>530</v>
      </c>
      <c r="AE35" s="51" t="s">
        <v>530</v>
      </c>
      <c r="AF35" s="51" t="s">
        <v>530</v>
      </c>
      <c r="AG35" s="52" t="s">
        <v>530</v>
      </c>
      <c r="AH35" s="53" t="s">
        <v>530</v>
      </c>
      <c r="AI35" s="54" t="s">
        <v>530</v>
      </c>
      <c r="AJ35" s="54" t="s">
        <v>530</v>
      </c>
      <c r="AK35" s="54" t="s">
        <v>530</v>
      </c>
      <c r="AL35" s="54" t="s">
        <v>530</v>
      </c>
      <c r="AN35" s="458"/>
      <c r="AO35" s="459"/>
      <c r="AP35" s="459"/>
      <c r="AQ35" s="459"/>
      <c r="AR35" s="459"/>
      <c r="AS35" s="459"/>
      <c r="AT35" s="464"/>
      <c r="AU35" s="464"/>
    </row>
    <row r="36" spans="2:47" ht="16.5" hidden="1" thickBot="1">
      <c r="B36" s="478"/>
      <c r="C36" s="478"/>
      <c r="D36" s="479"/>
      <c r="E36" s="452"/>
      <c r="F36" s="450"/>
      <c r="G36" s="450"/>
      <c r="H36" s="450"/>
      <c r="I36" s="451"/>
      <c r="J36" s="62" t="s">
        <v>530</v>
      </c>
      <c r="K36" s="63" t="s">
        <v>530</v>
      </c>
      <c r="L36" s="63" t="s">
        <v>530</v>
      </c>
      <c r="M36" s="63" t="s">
        <v>530</v>
      </c>
      <c r="N36" s="63" t="s">
        <v>530</v>
      </c>
      <c r="O36" s="64" t="s">
        <v>530</v>
      </c>
      <c r="P36" s="62" t="s">
        <v>530</v>
      </c>
      <c r="Q36" s="63" t="s">
        <v>530</v>
      </c>
      <c r="R36" s="63" t="s">
        <v>530</v>
      </c>
      <c r="S36" s="63" t="s">
        <v>530</v>
      </c>
      <c r="T36" s="63" t="s">
        <v>530</v>
      </c>
      <c r="U36" s="64" t="s">
        <v>530</v>
      </c>
      <c r="V36" s="62" t="s">
        <v>530</v>
      </c>
      <c r="W36" s="63" t="s">
        <v>530</v>
      </c>
      <c r="X36" s="63" t="s">
        <v>530</v>
      </c>
      <c r="Y36" s="63" t="s">
        <v>530</v>
      </c>
      <c r="Z36" s="63" t="s">
        <v>530</v>
      </c>
      <c r="AA36" s="64" t="s">
        <v>530</v>
      </c>
      <c r="AB36" s="50" t="s">
        <v>530</v>
      </c>
      <c r="AC36" s="51" t="s">
        <v>530</v>
      </c>
      <c r="AD36" s="51" t="s">
        <v>530</v>
      </c>
      <c r="AE36" s="51" t="s">
        <v>530</v>
      </c>
      <c r="AF36" s="51" t="s">
        <v>530</v>
      </c>
      <c r="AG36" s="52" t="s">
        <v>530</v>
      </c>
      <c r="AH36" s="53" t="s">
        <v>530</v>
      </c>
      <c r="AI36" s="54" t="s">
        <v>530</v>
      </c>
      <c r="AJ36" s="54" t="s">
        <v>530</v>
      </c>
      <c r="AK36" s="54" t="s">
        <v>530</v>
      </c>
      <c r="AL36" s="54" t="s">
        <v>530</v>
      </c>
      <c r="AN36" s="458"/>
      <c r="AO36" s="459"/>
      <c r="AP36" s="459"/>
      <c r="AQ36" s="459"/>
      <c r="AR36" s="459"/>
      <c r="AS36" s="460"/>
      <c r="AT36" s="35"/>
      <c r="AU36" s="35"/>
    </row>
    <row r="37" spans="2:47" ht="16.5" hidden="1" thickBot="1">
      <c r="B37" s="478"/>
      <c r="C37" s="478"/>
      <c r="D37" s="479"/>
      <c r="E37" s="453"/>
      <c r="F37" s="454"/>
      <c r="G37" s="454"/>
      <c r="H37" s="454"/>
      <c r="I37" s="455"/>
      <c r="J37" s="62" t="s">
        <v>530</v>
      </c>
      <c r="K37" s="63" t="s">
        <v>530</v>
      </c>
      <c r="L37" s="63" t="s">
        <v>530</v>
      </c>
      <c r="M37" s="63" t="s">
        <v>530</v>
      </c>
      <c r="N37" s="63" t="s">
        <v>530</v>
      </c>
      <c r="O37" s="64" t="s">
        <v>530</v>
      </c>
      <c r="P37" s="62" t="s">
        <v>530</v>
      </c>
      <c r="Q37" s="63" t="s">
        <v>530</v>
      </c>
      <c r="R37" s="63" t="s">
        <v>530</v>
      </c>
      <c r="S37" s="63" t="s">
        <v>530</v>
      </c>
      <c r="T37" s="63" t="s">
        <v>530</v>
      </c>
      <c r="U37" s="64" t="s">
        <v>530</v>
      </c>
      <c r="V37" s="62" t="s">
        <v>530</v>
      </c>
      <c r="W37" s="63" t="s">
        <v>530</v>
      </c>
      <c r="X37" s="63" t="s">
        <v>530</v>
      </c>
      <c r="Y37" s="63" t="s">
        <v>530</v>
      </c>
      <c r="Z37" s="63" t="s">
        <v>530</v>
      </c>
      <c r="AA37" s="64" t="s">
        <v>530</v>
      </c>
      <c r="AB37" s="55" t="s">
        <v>530</v>
      </c>
      <c r="AC37" s="56" t="s">
        <v>530</v>
      </c>
      <c r="AD37" s="56" t="s">
        <v>530</v>
      </c>
      <c r="AE37" s="56" t="s">
        <v>530</v>
      </c>
      <c r="AF37" s="56" t="s">
        <v>530</v>
      </c>
      <c r="AG37" s="57" t="s">
        <v>530</v>
      </c>
      <c r="AH37" s="58" t="s">
        <v>530</v>
      </c>
      <c r="AI37" s="59" t="s">
        <v>530</v>
      </c>
      <c r="AJ37" s="59" t="s">
        <v>530</v>
      </c>
      <c r="AK37" s="59" t="s">
        <v>530</v>
      </c>
      <c r="AL37" s="59" t="s">
        <v>530</v>
      </c>
      <c r="AN37" s="461"/>
      <c r="AO37" s="462"/>
      <c r="AP37" s="462"/>
      <c r="AQ37" s="462"/>
      <c r="AR37" s="462"/>
      <c r="AS37" s="463"/>
      <c r="AT37" s="35"/>
      <c r="AU37" s="35"/>
    </row>
    <row r="38" spans="2:47" ht="15.75">
      <c r="B38" s="478"/>
      <c r="C38" s="478"/>
      <c r="D38" s="479"/>
      <c r="E38" s="446" t="s">
        <v>538</v>
      </c>
      <c r="F38" s="447"/>
      <c r="G38" s="447"/>
      <c r="H38" s="447"/>
      <c r="I38" s="447"/>
      <c r="J38" s="68" t="s">
        <v>530</v>
      </c>
      <c r="K38" s="69" t="s">
        <v>530</v>
      </c>
      <c r="L38" s="69" t="s">
        <v>530</v>
      </c>
      <c r="M38" s="69" t="s">
        <v>530</v>
      </c>
      <c r="N38" s="69" t="s">
        <v>530</v>
      </c>
      <c r="O38" s="70" t="s">
        <v>530</v>
      </c>
      <c r="P38" s="153" t="s">
        <v>530</v>
      </c>
      <c r="Q38" s="154" t="s">
        <v>530</v>
      </c>
      <c r="R38" s="154" t="s">
        <v>530</v>
      </c>
      <c r="S38" s="154" t="s">
        <v>530</v>
      </c>
      <c r="T38" s="154" t="s">
        <v>530</v>
      </c>
      <c r="U38" s="155" t="s">
        <v>530</v>
      </c>
      <c r="V38" s="153"/>
      <c r="W38" s="154"/>
      <c r="X38" s="60" t="s">
        <v>530</v>
      </c>
      <c r="Y38" s="60" t="s">
        <v>530</v>
      </c>
      <c r="Z38" s="60" t="s">
        <v>530</v>
      </c>
      <c r="AA38" s="61" t="s">
        <v>530</v>
      </c>
      <c r="AB38" s="45" t="s">
        <v>530</v>
      </c>
      <c r="AC38" s="46" t="s">
        <v>530</v>
      </c>
      <c r="AD38" s="46" t="s">
        <v>530</v>
      </c>
      <c r="AE38" s="46" t="s">
        <v>530</v>
      </c>
      <c r="AF38" s="46" t="s">
        <v>530</v>
      </c>
      <c r="AG38" s="47" t="s">
        <v>530</v>
      </c>
      <c r="AH38" s="48" t="s">
        <v>530</v>
      </c>
      <c r="AI38" s="49" t="s">
        <v>530</v>
      </c>
      <c r="AJ38" s="49" t="s">
        <v>530</v>
      </c>
      <c r="AK38" s="49" t="s">
        <v>530</v>
      </c>
      <c r="AL38" s="49" t="s">
        <v>530</v>
      </c>
      <c r="AN38" s="465" t="s">
        <v>539</v>
      </c>
      <c r="AO38" s="466"/>
      <c r="AP38" s="466"/>
      <c r="AQ38" s="466"/>
      <c r="AR38" s="466"/>
      <c r="AS38" s="466"/>
      <c r="AT38" s="464" t="s">
        <v>540</v>
      </c>
      <c r="AU38" s="473"/>
    </row>
    <row r="39" spans="2:47" ht="15.75">
      <c r="B39" s="478"/>
      <c r="C39" s="478"/>
      <c r="D39" s="479"/>
      <c r="E39" s="449"/>
      <c r="F39" s="450"/>
      <c r="G39" s="450"/>
      <c r="H39" s="450"/>
      <c r="I39" s="450"/>
      <c r="J39" s="71" t="s">
        <v>530</v>
      </c>
      <c r="K39" s="72" t="s">
        <v>530</v>
      </c>
      <c r="L39" s="72" t="s">
        <v>530</v>
      </c>
      <c r="M39" s="72" t="s">
        <v>530</v>
      </c>
      <c r="N39" s="72" t="s">
        <v>530</v>
      </c>
      <c r="O39" s="73" t="s">
        <v>530</v>
      </c>
      <c r="P39" s="156" t="s">
        <v>530</v>
      </c>
      <c r="Q39" s="157" t="s">
        <v>530</v>
      </c>
      <c r="R39" s="157" t="s">
        <v>530</v>
      </c>
      <c r="S39" s="157" t="s">
        <v>530</v>
      </c>
      <c r="T39" s="157" t="s">
        <v>530</v>
      </c>
      <c r="U39" s="158" t="s">
        <v>530</v>
      </c>
      <c r="V39" s="156" t="s">
        <v>530</v>
      </c>
      <c r="W39" s="157" t="s">
        <v>530</v>
      </c>
      <c r="X39" s="63" t="s">
        <v>530</v>
      </c>
      <c r="Y39" s="63" t="s">
        <v>530</v>
      </c>
      <c r="Z39" s="63" t="s">
        <v>530</v>
      </c>
      <c r="AA39" s="64" t="s">
        <v>530</v>
      </c>
      <c r="AB39" s="50" t="s">
        <v>530</v>
      </c>
      <c r="AC39" s="51" t="s">
        <v>530</v>
      </c>
      <c r="AD39" s="51" t="s">
        <v>530</v>
      </c>
      <c r="AE39" s="51" t="s">
        <v>530</v>
      </c>
      <c r="AF39" s="51" t="s">
        <v>530</v>
      </c>
      <c r="AG39" s="52" t="s">
        <v>530</v>
      </c>
      <c r="AH39" s="53" t="s">
        <v>530</v>
      </c>
      <c r="AI39" s="54" t="s">
        <v>530</v>
      </c>
      <c r="AJ39" s="54" t="s">
        <v>530</v>
      </c>
      <c r="AK39" s="54" t="s">
        <v>530</v>
      </c>
      <c r="AL39" s="54" t="s">
        <v>530</v>
      </c>
      <c r="AN39" s="467"/>
      <c r="AO39" s="468"/>
      <c r="AP39" s="468"/>
      <c r="AQ39" s="468"/>
      <c r="AR39" s="468"/>
      <c r="AS39" s="468"/>
      <c r="AT39" s="473"/>
      <c r="AU39" s="473"/>
    </row>
    <row r="40" spans="2:47" ht="15.75">
      <c r="B40" s="478"/>
      <c r="C40" s="478"/>
      <c r="D40" s="479"/>
      <c r="E40" s="452"/>
      <c r="F40" s="450"/>
      <c r="G40" s="450"/>
      <c r="H40" s="450"/>
      <c r="I40" s="450"/>
      <c r="J40" s="71" t="s">
        <v>530</v>
      </c>
      <c r="K40" s="72" t="s">
        <v>530</v>
      </c>
      <c r="L40" s="72" t="s">
        <v>530</v>
      </c>
      <c r="M40" s="72" t="s">
        <v>530</v>
      </c>
      <c r="N40" s="72" t="s">
        <v>530</v>
      </c>
      <c r="O40" s="73" t="s">
        <v>530</v>
      </c>
      <c r="P40" s="156" t="s">
        <v>530</v>
      </c>
      <c r="Q40" s="157" t="s">
        <v>530</v>
      </c>
      <c r="R40" s="157" t="s">
        <v>530</v>
      </c>
      <c r="S40" s="157" t="s">
        <v>530</v>
      </c>
      <c r="T40" s="157" t="s">
        <v>530</v>
      </c>
      <c r="U40" s="158" t="s">
        <v>530</v>
      </c>
      <c r="V40" s="156" t="s">
        <v>530</v>
      </c>
      <c r="W40" s="157" t="s">
        <v>530</v>
      </c>
      <c r="X40" s="63" t="s">
        <v>530</v>
      </c>
      <c r="Y40" s="63" t="s">
        <v>530</v>
      </c>
      <c r="Z40" s="63" t="s">
        <v>530</v>
      </c>
      <c r="AA40" s="64" t="s">
        <v>530</v>
      </c>
      <c r="AB40" s="50" t="s">
        <v>530</v>
      </c>
      <c r="AC40" s="51" t="s">
        <v>530</v>
      </c>
      <c r="AD40" s="51" t="s">
        <v>530</v>
      </c>
      <c r="AE40" s="51" t="s">
        <v>530</v>
      </c>
      <c r="AF40" s="51" t="s">
        <v>530</v>
      </c>
      <c r="AG40" s="52" t="s">
        <v>530</v>
      </c>
      <c r="AH40" s="53" t="s">
        <v>530</v>
      </c>
      <c r="AI40" s="54" t="s">
        <v>530</v>
      </c>
      <c r="AJ40" s="54" t="s">
        <v>530</v>
      </c>
      <c r="AK40" s="54" t="s">
        <v>530</v>
      </c>
      <c r="AL40" s="54" t="s">
        <v>530</v>
      </c>
      <c r="AN40" s="467"/>
      <c r="AO40" s="468"/>
      <c r="AP40" s="468"/>
      <c r="AQ40" s="468"/>
      <c r="AR40" s="468"/>
      <c r="AS40" s="468"/>
      <c r="AT40" s="473"/>
      <c r="AU40" s="473"/>
    </row>
    <row r="41" spans="2:47" ht="15.75">
      <c r="B41" s="478"/>
      <c r="C41" s="478"/>
      <c r="D41" s="479"/>
      <c r="E41" s="452"/>
      <c r="F41" s="450"/>
      <c r="G41" s="450"/>
      <c r="H41" s="450"/>
      <c r="I41" s="450"/>
      <c r="J41" s="71" t="s">
        <v>530</v>
      </c>
      <c r="K41" s="72" t="s">
        <v>530</v>
      </c>
      <c r="L41" s="72" t="s">
        <v>530</v>
      </c>
      <c r="M41" s="72" t="s">
        <v>530</v>
      </c>
      <c r="N41" s="72" t="s">
        <v>530</v>
      </c>
      <c r="O41" s="73" t="s">
        <v>530</v>
      </c>
      <c r="P41" s="156" t="s">
        <v>530</v>
      </c>
      <c r="Q41" s="157" t="s">
        <v>530</v>
      </c>
      <c r="R41" s="157" t="s">
        <v>530</v>
      </c>
      <c r="S41" s="157" t="s">
        <v>530</v>
      </c>
      <c r="T41" s="157" t="s">
        <v>530</v>
      </c>
      <c r="U41" s="158" t="s">
        <v>530</v>
      </c>
      <c r="V41" s="156" t="s">
        <v>530</v>
      </c>
      <c r="W41" s="157" t="s">
        <v>530</v>
      </c>
      <c r="X41" s="63" t="s">
        <v>530</v>
      </c>
      <c r="Y41" s="63" t="s">
        <v>530</v>
      </c>
      <c r="Z41" s="63" t="s">
        <v>530</v>
      </c>
      <c r="AA41" s="64" t="s">
        <v>530</v>
      </c>
      <c r="AB41" s="50" t="s">
        <v>530</v>
      </c>
      <c r="AC41" s="51" t="s">
        <v>530</v>
      </c>
      <c r="AD41" s="51" t="s">
        <v>530</v>
      </c>
      <c r="AE41" s="51" t="s">
        <v>530</v>
      </c>
      <c r="AF41" s="51" t="s">
        <v>530</v>
      </c>
      <c r="AG41" s="52" t="s">
        <v>530</v>
      </c>
      <c r="AH41" s="53" t="s">
        <v>530</v>
      </c>
      <c r="AI41" s="54" t="s">
        <v>530</v>
      </c>
      <c r="AJ41" s="54" t="s">
        <v>530</v>
      </c>
      <c r="AK41" s="54" t="s">
        <v>530</v>
      </c>
      <c r="AL41" s="54" t="s">
        <v>530</v>
      </c>
      <c r="AN41" s="467"/>
      <c r="AO41" s="468"/>
      <c r="AP41" s="468"/>
      <c r="AQ41" s="468"/>
      <c r="AR41" s="468"/>
      <c r="AS41" s="468"/>
      <c r="AT41" s="473"/>
      <c r="AU41" s="473"/>
    </row>
    <row r="42" spans="2:47" ht="15.75">
      <c r="B42" s="478"/>
      <c r="C42" s="478"/>
      <c r="D42" s="479"/>
      <c r="E42" s="452"/>
      <c r="F42" s="450"/>
      <c r="G42" s="450"/>
      <c r="H42" s="450"/>
      <c r="I42" s="450"/>
      <c r="J42" s="71" t="s">
        <v>530</v>
      </c>
      <c r="K42" s="72" t="s">
        <v>530</v>
      </c>
      <c r="L42" s="72" t="s">
        <v>530</v>
      </c>
      <c r="M42" s="72" t="s">
        <v>530</v>
      </c>
      <c r="N42" s="72" t="s">
        <v>530</v>
      </c>
      <c r="O42" s="73" t="s">
        <v>530</v>
      </c>
      <c r="P42" s="156" t="s">
        <v>530</v>
      </c>
      <c r="Q42" s="157" t="s">
        <v>530</v>
      </c>
      <c r="R42" s="157" t="s">
        <v>530</v>
      </c>
      <c r="S42" s="157" t="s">
        <v>530</v>
      </c>
      <c r="T42" s="157" t="s">
        <v>530</v>
      </c>
      <c r="U42" s="158" t="s">
        <v>530</v>
      </c>
      <c r="V42" s="156" t="s">
        <v>530</v>
      </c>
      <c r="W42" s="157" t="s">
        <v>530</v>
      </c>
      <c r="X42" s="63" t="s">
        <v>530</v>
      </c>
      <c r="Y42" s="63" t="s">
        <v>530</v>
      </c>
      <c r="Z42" s="63" t="s">
        <v>530</v>
      </c>
      <c r="AA42" s="64" t="s">
        <v>530</v>
      </c>
      <c r="AB42" s="50" t="s">
        <v>530</v>
      </c>
      <c r="AC42" s="51" t="s">
        <v>530</v>
      </c>
      <c r="AD42" s="51" t="s">
        <v>530</v>
      </c>
      <c r="AE42" s="51" t="s">
        <v>530</v>
      </c>
      <c r="AF42" s="51" t="s">
        <v>530</v>
      </c>
      <c r="AG42" s="52" t="s">
        <v>530</v>
      </c>
      <c r="AH42" s="53" t="s">
        <v>530</v>
      </c>
      <c r="AI42" s="54" t="s">
        <v>530</v>
      </c>
      <c r="AJ42" s="54" t="s">
        <v>530</v>
      </c>
      <c r="AK42" s="54" t="s">
        <v>530</v>
      </c>
      <c r="AL42" s="54" t="s">
        <v>530</v>
      </c>
      <c r="AN42" s="467"/>
      <c r="AO42" s="468"/>
      <c r="AP42" s="468"/>
      <c r="AQ42" s="468"/>
      <c r="AR42" s="468"/>
      <c r="AS42" s="468"/>
      <c r="AT42" s="473"/>
      <c r="AU42" s="473"/>
    </row>
    <row r="43" spans="2:47" ht="15.75">
      <c r="B43" s="478"/>
      <c r="C43" s="478"/>
      <c r="D43" s="479"/>
      <c r="E43" s="452"/>
      <c r="F43" s="450"/>
      <c r="G43" s="450"/>
      <c r="H43" s="450"/>
      <c r="I43" s="450"/>
      <c r="J43" s="71" t="s">
        <v>530</v>
      </c>
      <c r="K43" s="72" t="s">
        <v>530</v>
      </c>
      <c r="L43" s="72" t="s">
        <v>530</v>
      </c>
      <c r="M43" s="72" t="s">
        <v>530</v>
      </c>
      <c r="N43" s="72" t="s">
        <v>530</v>
      </c>
      <c r="O43" s="73" t="s">
        <v>530</v>
      </c>
      <c r="P43" s="156" t="s">
        <v>530</v>
      </c>
      <c r="Q43" s="157" t="s">
        <v>530</v>
      </c>
      <c r="R43" s="157" t="s">
        <v>530</v>
      </c>
      <c r="S43" s="157" t="s">
        <v>530</v>
      </c>
      <c r="T43" s="157" t="s">
        <v>530</v>
      </c>
      <c r="U43" s="158" t="s">
        <v>530</v>
      </c>
      <c r="V43" s="156" t="s">
        <v>530</v>
      </c>
      <c r="W43" s="157" t="s">
        <v>530</v>
      </c>
      <c r="X43" s="63" t="s">
        <v>530</v>
      </c>
      <c r="Y43" s="63" t="s">
        <v>530</v>
      </c>
      <c r="Z43" s="63" t="s">
        <v>530</v>
      </c>
      <c r="AA43" s="64" t="s">
        <v>530</v>
      </c>
      <c r="AB43" s="50" t="s">
        <v>530</v>
      </c>
      <c r="AC43" s="51" t="s">
        <v>530</v>
      </c>
      <c r="AD43" s="51" t="s">
        <v>530</v>
      </c>
      <c r="AE43" s="51" t="s">
        <v>530</v>
      </c>
      <c r="AF43" s="51" t="s">
        <v>530</v>
      </c>
      <c r="AG43" s="52" t="s">
        <v>530</v>
      </c>
      <c r="AH43" s="53" t="s">
        <v>530</v>
      </c>
      <c r="AI43" s="54" t="s">
        <v>530</v>
      </c>
      <c r="AJ43" s="54" t="s">
        <v>530</v>
      </c>
      <c r="AK43" s="54" t="s">
        <v>530</v>
      </c>
      <c r="AL43" s="54" t="s">
        <v>530</v>
      </c>
      <c r="AN43" s="467"/>
      <c r="AO43" s="468"/>
      <c r="AP43" s="468"/>
      <c r="AQ43" s="468"/>
      <c r="AR43" s="468"/>
      <c r="AS43" s="468"/>
      <c r="AT43" s="473"/>
      <c r="AU43" s="473"/>
    </row>
    <row r="44" spans="2:47" ht="15.75">
      <c r="B44" s="478"/>
      <c r="C44" s="478"/>
      <c r="D44" s="479"/>
      <c r="E44" s="452"/>
      <c r="F44" s="450"/>
      <c r="G44" s="450"/>
      <c r="H44" s="450"/>
      <c r="I44" s="450"/>
      <c r="J44" s="71" t="s">
        <v>530</v>
      </c>
      <c r="K44" s="72" t="s">
        <v>530</v>
      </c>
      <c r="L44" s="72" t="s">
        <v>530</v>
      </c>
      <c r="M44" s="72" t="s">
        <v>530</v>
      </c>
      <c r="N44" s="72" t="s">
        <v>530</v>
      </c>
      <c r="O44" s="73" t="s">
        <v>530</v>
      </c>
      <c r="P44" s="156" t="s">
        <v>530</v>
      </c>
      <c r="Q44" s="157" t="s">
        <v>530</v>
      </c>
      <c r="R44" s="157" t="s">
        <v>530</v>
      </c>
      <c r="S44" s="157" t="s">
        <v>530</v>
      </c>
      <c r="T44" s="157" t="s">
        <v>530</v>
      </c>
      <c r="U44" s="158" t="s">
        <v>530</v>
      </c>
      <c r="V44" s="156" t="s">
        <v>530</v>
      </c>
      <c r="W44" s="157" t="s">
        <v>530</v>
      </c>
      <c r="X44" s="63" t="s">
        <v>530</v>
      </c>
      <c r="Y44" s="63" t="s">
        <v>530</v>
      </c>
      <c r="Z44" s="63" t="s">
        <v>530</v>
      </c>
      <c r="AA44" s="64" t="s">
        <v>530</v>
      </c>
      <c r="AB44" s="50" t="s">
        <v>530</v>
      </c>
      <c r="AC44" s="51" t="s">
        <v>530</v>
      </c>
      <c r="AD44" s="51" t="s">
        <v>530</v>
      </c>
      <c r="AE44" s="51" t="s">
        <v>530</v>
      </c>
      <c r="AF44" s="51" t="s">
        <v>530</v>
      </c>
      <c r="AG44" s="52" t="s">
        <v>530</v>
      </c>
      <c r="AH44" s="53" t="s">
        <v>530</v>
      </c>
      <c r="AI44" s="54" t="s">
        <v>530</v>
      </c>
      <c r="AJ44" s="54" t="s">
        <v>530</v>
      </c>
      <c r="AK44" s="54" t="s">
        <v>530</v>
      </c>
      <c r="AL44" s="54" t="s">
        <v>530</v>
      </c>
      <c r="AN44" s="467"/>
      <c r="AO44" s="468"/>
      <c r="AP44" s="468"/>
      <c r="AQ44" s="468"/>
      <c r="AR44" s="468"/>
      <c r="AS44" s="468"/>
      <c r="AT44" s="473"/>
      <c r="AU44" s="473"/>
    </row>
    <row r="45" spans="2:47" ht="3" customHeight="1" thickBot="1">
      <c r="B45" s="478"/>
      <c r="C45" s="478"/>
      <c r="D45" s="479"/>
      <c r="E45" s="452"/>
      <c r="F45" s="450"/>
      <c r="G45" s="450"/>
      <c r="H45" s="450"/>
      <c r="I45" s="450"/>
      <c r="J45" s="71" t="s">
        <v>530</v>
      </c>
      <c r="K45" s="72" t="s">
        <v>530</v>
      </c>
      <c r="L45" s="72" t="s">
        <v>530</v>
      </c>
      <c r="M45" s="72" t="s">
        <v>530</v>
      </c>
      <c r="N45" s="72" t="s">
        <v>530</v>
      </c>
      <c r="O45" s="73" t="s">
        <v>530</v>
      </c>
      <c r="P45" s="156" t="s">
        <v>530</v>
      </c>
      <c r="Q45" s="157" t="s">
        <v>530</v>
      </c>
      <c r="R45" s="157" t="s">
        <v>530</v>
      </c>
      <c r="S45" s="157" t="s">
        <v>530</v>
      </c>
      <c r="T45" s="157" t="s">
        <v>530</v>
      </c>
      <c r="U45" s="158" t="s">
        <v>530</v>
      </c>
      <c r="V45" s="156" t="s">
        <v>530</v>
      </c>
      <c r="W45" s="157" t="s">
        <v>530</v>
      </c>
      <c r="X45" s="63" t="s">
        <v>530</v>
      </c>
      <c r="Y45" s="63" t="s">
        <v>530</v>
      </c>
      <c r="Z45" s="63" t="s">
        <v>530</v>
      </c>
      <c r="AA45" s="64" t="s">
        <v>530</v>
      </c>
      <c r="AB45" s="50" t="s">
        <v>530</v>
      </c>
      <c r="AC45" s="51" t="s">
        <v>530</v>
      </c>
      <c r="AD45" s="51" t="s">
        <v>530</v>
      </c>
      <c r="AE45" s="51" t="s">
        <v>530</v>
      </c>
      <c r="AF45" s="51" t="s">
        <v>530</v>
      </c>
      <c r="AG45" s="52" t="s">
        <v>530</v>
      </c>
      <c r="AH45" s="53" t="s">
        <v>530</v>
      </c>
      <c r="AI45" s="54" t="s">
        <v>530</v>
      </c>
      <c r="AJ45" s="54" t="s">
        <v>530</v>
      </c>
      <c r="AK45" s="54" t="s">
        <v>530</v>
      </c>
      <c r="AL45" s="54" t="s">
        <v>530</v>
      </c>
      <c r="AN45" s="467"/>
      <c r="AO45" s="468"/>
      <c r="AP45" s="468"/>
      <c r="AQ45" s="468"/>
      <c r="AR45" s="468"/>
      <c r="AS45" s="469"/>
      <c r="AT45" s="35"/>
      <c r="AU45" s="35"/>
    </row>
    <row r="46" spans="2:47" ht="16.5" hidden="1" thickBot="1">
      <c r="B46" s="478"/>
      <c r="C46" s="478"/>
      <c r="D46" s="479"/>
      <c r="E46" s="452"/>
      <c r="F46" s="450"/>
      <c r="G46" s="450"/>
      <c r="H46" s="450"/>
      <c r="I46" s="450"/>
      <c r="J46" s="71" t="s">
        <v>530</v>
      </c>
      <c r="K46" s="72" t="s">
        <v>530</v>
      </c>
      <c r="L46" s="72" t="s">
        <v>530</v>
      </c>
      <c r="M46" s="72" t="s">
        <v>530</v>
      </c>
      <c r="N46" s="72" t="s">
        <v>530</v>
      </c>
      <c r="O46" s="73" t="s">
        <v>530</v>
      </c>
      <c r="P46" s="62" t="s">
        <v>530</v>
      </c>
      <c r="Q46" s="63" t="s">
        <v>530</v>
      </c>
      <c r="R46" s="63" t="s">
        <v>530</v>
      </c>
      <c r="S46" s="63" t="s">
        <v>530</v>
      </c>
      <c r="T46" s="63" t="s">
        <v>530</v>
      </c>
      <c r="U46" s="64" t="s">
        <v>530</v>
      </c>
      <c r="V46" s="62" t="s">
        <v>530</v>
      </c>
      <c r="W46" s="63" t="s">
        <v>530</v>
      </c>
      <c r="X46" s="63" t="s">
        <v>530</v>
      </c>
      <c r="Y46" s="63" t="s">
        <v>530</v>
      </c>
      <c r="Z46" s="63" t="s">
        <v>530</v>
      </c>
      <c r="AA46" s="64" t="s">
        <v>530</v>
      </c>
      <c r="AB46" s="50" t="s">
        <v>530</v>
      </c>
      <c r="AC46" s="51" t="s">
        <v>530</v>
      </c>
      <c r="AD46" s="51" t="s">
        <v>530</v>
      </c>
      <c r="AE46" s="51" t="s">
        <v>530</v>
      </c>
      <c r="AF46" s="51" t="s">
        <v>530</v>
      </c>
      <c r="AG46" s="52" t="s">
        <v>530</v>
      </c>
      <c r="AH46" s="53" t="s">
        <v>530</v>
      </c>
      <c r="AI46" s="54" t="s">
        <v>530</v>
      </c>
      <c r="AJ46" s="54" t="s">
        <v>530</v>
      </c>
      <c r="AK46" s="54" t="s">
        <v>530</v>
      </c>
      <c r="AL46" s="54" t="s">
        <v>530</v>
      </c>
      <c r="AN46" s="467"/>
      <c r="AO46" s="468"/>
      <c r="AP46" s="468"/>
      <c r="AQ46" s="468"/>
      <c r="AR46" s="468"/>
      <c r="AS46" s="469"/>
    </row>
    <row r="47" spans="2:47" ht="16.5" hidden="1" thickBot="1">
      <c r="B47" s="478"/>
      <c r="C47" s="478"/>
      <c r="D47" s="479"/>
      <c r="E47" s="453"/>
      <c r="F47" s="454"/>
      <c r="G47" s="454"/>
      <c r="H47" s="454"/>
      <c r="I47" s="454"/>
      <c r="J47" s="74" t="s">
        <v>530</v>
      </c>
      <c r="K47" s="75" t="s">
        <v>530</v>
      </c>
      <c r="L47" s="75" t="s">
        <v>530</v>
      </c>
      <c r="M47" s="75" t="s">
        <v>530</v>
      </c>
      <c r="N47" s="75" t="s">
        <v>530</v>
      </c>
      <c r="O47" s="76" t="s">
        <v>530</v>
      </c>
      <c r="P47" s="62" t="s">
        <v>530</v>
      </c>
      <c r="Q47" s="63" t="s">
        <v>530</v>
      </c>
      <c r="R47" s="63" t="s">
        <v>530</v>
      </c>
      <c r="S47" s="63" t="s">
        <v>530</v>
      </c>
      <c r="T47" s="63" t="s">
        <v>530</v>
      </c>
      <c r="U47" s="64" t="s">
        <v>530</v>
      </c>
      <c r="V47" s="65" t="s">
        <v>530</v>
      </c>
      <c r="W47" s="66" t="s">
        <v>530</v>
      </c>
      <c r="X47" s="66" t="s">
        <v>530</v>
      </c>
      <c r="Y47" s="66" t="s">
        <v>530</v>
      </c>
      <c r="Z47" s="66" t="s">
        <v>530</v>
      </c>
      <c r="AA47" s="67" t="s">
        <v>530</v>
      </c>
      <c r="AB47" s="55" t="s">
        <v>530</v>
      </c>
      <c r="AC47" s="56" t="s">
        <v>530</v>
      </c>
      <c r="AD47" s="56" t="s">
        <v>530</v>
      </c>
      <c r="AE47" s="56" t="s">
        <v>530</v>
      </c>
      <c r="AF47" s="56" t="s">
        <v>530</v>
      </c>
      <c r="AG47" s="57" t="s">
        <v>530</v>
      </c>
      <c r="AH47" s="58" t="s">
        <v>530</v>
      </c>
      <c r="AI47" s="59" t="s">
        <v>530</v>
      </c>
      <c r="AJ47" s="59" t="s">
        <v>530</v>
      </c>
      <c r="AK47" s="59" t="s">
        <v>530</v>
      </c>
      <c r="AL47" s="59" t="s">
        <v>530</v>
      </c>
      <c r="AN47" s="470"/>
      <c r="AO47" s="471"/>
      <c r="AP47" s="471"/>
      <c r="AQ47" s="471"/>
      <c r="AR47" s="471"/>
      <c r="AS47" s="472"/>
    </row>
    <row r="48" spans="2:47" ht="23.25">
      <c r="B48" s="478"/>
      <c r="C48" s="478"/>
      <c r="D48" s="479"/>
      <c r="E48" s="446" t="s">
        <v>541</v>
      </c>
      <c r="F48" s="447"/>
      <c r="G48" s="447"/>
      <c r="H48" s="447"/>
      <c r="I48" s="448"/>
      <c r="J48" s="68" t="s">
        <v>530</v>
      </c>
      <c r="K48" s="69" t="s">
        <v>530</v>
      </c>
      <c r="L48" s="69" t="s">
        <v>530</v>
      </c>
      <c r="M48" s="69" t="s">
        <v>530</v>
      </c>
      <c r="N48" s="69" t="s">
        <v>530</v>
      </c>
      <c r="O48" s="70" t="s">
        <v>530</v>
      </c>
      <c r="P48" s="68" t="s">
        <v>530</v>
      </c>
      <c r="Q48" s="69" t="s">
        <v>530</v>
      </c>
      <c r="R48" s="69" t="s">
        <v>530</v>
      </c>
      <c r="S48" s="69" t="s">
        <v>530</v>
      </c>
      <c r="T48" s="69" t="s">
        <v>530</v>
      </c>
      <c r="U48" s="70" t="s">
        <v>530</v>
      </c>
      <c r="V48" s="153" t="s">
        <v>530</v>
      </c>
      <c r="W48" s="162" t="s">
        <v>530</v>
      </c>
      <c r="X48" s="60" t="s">
        <v>530</v>
      </c>
      <c r="Y48" s="60" t="s">
        <v>530</v>
      </c>
      <c r="Z48" s="60" t="s">
        <v>530</v>
      </c>
      <c r="AA48" s="61" t="s">
        <v>530</v>
      </c>
      <c r="AB48" s="45" t="s">
        <v>530</v>
      </c>
      <c r="AC48" s="46" t="s">
        <v>530</v>
      </c>
      <c r="AD48" s="46" t="s">
        <v>530</v>
      </c>
      <c r="AE48" s="46" t="s">
        <v>530</v>
      </c>
      <c r="AF48" s="46" t="s">
        <v>530</v>
      </c>
      <c r="AG48" s="47" t="s">
        <v>530</v>
      </c>
      <c r="AH48" s="48" t="s">
        <v>530</v>
      </c>
      <c r="AI48" s="49" t="s">
        <v>530</v>
      </c>
      <c r="AJ48" s="49" t="s">
        <v>530</v>
      </c>
      <c r="AK48" s="49" t="s">
        <v>530</v>
      </c>
      <c r="AL48" s="49" t="s">
        <v>530</v>
      </c>
    </row>
    <row r="49" spans="2:38" ht="15.75">
      <c r="B49" s="478"/>
      <c r="C49" s="478"/>
      <c r="D49" s="479"/>
      <c r="E49" s="449"/>
      <c r="F49" s="450"/>
      <c r="G49" s="450"/>
      <c r="H49" s="450"/>
      <c r="I49" s="451"/>
      <c r="J49" s="71" t="s">
        <v>530</v>
      </c>
      <c r="K49" s="72" t="s">
        <v>530</v>
      </c>
      <c r="L49" s="72" t="s">
        <v>530</v>
      </c>
      <c r="M49" s="72" t="s">
        <v>530</v>
      </c>
      <c r="N49" s="72" t="s">
        <v>530</v>
      </c>
      <c r="O49" s="73" t="s">
        <v>530</v>
      </c>
      <c r="P49" s="71" t="s">
        <v>530</v>
      </c>
      <c r="Q49" s="72" t="s">
        <v>530</v>
      </c>
      <c r="R49" s="72" t="s">
        <v>530</v>
      </c>
      <c r="S49" s="72" t="s">
        <v>530</v>
      </c>
      <c r="T49" s="72" t="s">
        <v>530</v>
      </c>
      <c r="U49" s="73" t="s">
        <v>530</v>
      </c>
      <c r="V49" s="156" t="s">
        <v>530</v>
      </c>
      <c r="W49" s="157" t="s">
        <v>530</v>
      </c>
      <c r="X49" s="63" t="s">
        <v>530</v>
      </c>
      <c r="Y49" s="63" t="s">
        <v>530</v>
      </c>
      <c r="Z49" s="63" t="s">
        <v>530</v>
      </c>
      <c r="AA49" s="64" t="s">
        <v>530</v>
      </c>
      <c r="AB49" s="50" t="s">
        <v>530</v>
      </c>
      <c r="AC49" s="51" t="s">
        <v>530</v>
      </c>
      <c r="AD49" s="51" t="s">
        <v>530</v>
      </c>
      <c r="AE49" s="51" t="s">
        <v>530</v>
      </c>
      <c r="AF49" s="51" t="s">
        <v>530</v>
      </c>
      <c r="AG49" s="52" t="s">
        <v>530</v>
      </c>
      <c r="AH49" s="53" t="s">
        <v>530</v>
      </c>
      <c r="AI49" s="54" t="s">
        <v>530</v>
      </c>
      <c r="AJ49" s="54" t="s">
        <v>530</v>
      </c>
      <c r="AK49" s="54" t="s">
        <v>530</v>
      </c>
      <c r="AL49" s="54" t="s">
        <v>530</v>
      </c>
    </row>
    <row r="50" spans="2:38" ht="15.75">
      <c r="B50" s="478"/>
      <c r="C50" s="478"/>
      <c r="D50" s="479"/>
      <c r="E50" s="449"/>
      <c r="F50" s="450"/>
      <c r="G50" s="450"/>
      <c r="H50" s="450"/>
      <c r="I50" s="451"/>
      <c r="J50" s="71" t="s">
        <v>530</v>
      </c>
      <c r="K50" s="72" t="s">
        <v>530</v>
      </c>
      <c r="L50" s="72" t="s">
        <v>530</v>
      </c>
      <c r="M50" s="72" t="s">
        <v>530</v>
      </c>
      <c r="N50" s="72" t="s">
        <v>530</v>
      </c>
      <c r="O50" s="73" t="s">
        <v>530</v>
      </c>
      <c r="P50" s="71" t="s">
        <v>530</v>
      </c>
      <c r="Q50" s="72" t="s">
        <v>530</v>
      </c>
      <c r="R50" s="72" t="s">
        <v>530</v>
      </c>
      <c r="S50" s="72" t="s">
        <v>530</v>
      </c>
      <c r="T50" s="72" t="s">
        <v>530</v>
      </c>
      <c r="U50" s="73" t="s">
        <v>530</v>
      </c>
      <c r="V50" s="156" t="s">
        <v>530</v>
      </c>
      <c r="W50" s="157" t="s">
        <v>530</v>
      </c>
      <c r="X50" s="63" t="s">
        <v>530</v>
      </c>
      <c r="Y50" s="63" t="s">
        <v>530</v>
      </c>
      <c r="Z50" s="63" t="s">
        <v>530</v>
      </c>
      <c r="AA50" s="64" t="s">
        <v>530</v>
      </c>
      <c r="AB50" s="50" t="s">
        <v>530</v>
      </c>
      <c r="AC50" s="51" t="s">
        <v>530</v>
      </c>
      <c r="AD50" s="51" t="s">
        <v>530</v>
      </c>
      <c r="AE50" s="51" t="s">
        <v>530</v>
      </c>
      <c r="AF50" s="51" t="s">
        <v>530</v>
      </c>
      <c r="AG50" s="52" t="s">
        <v>530</v>
      </c>
      <c r="AH50" s="53" t="s">
        <v>530</v>
      </c>
      <c r="AI50" s="54" t="s">
        <v>530</v>
      </c>
      <c r="AJ50" s="54" t="s">
        <v>530</v>
      </c>
      <c r="AK50" s="54" t="s">
        <v>530</v>
      </c>
      <c r="AL50" s="54" t="s">
        <v>530</v>
      </c>
    </row>
    <row r="51" spans="2:38" ht="15.75">
      <c r="B51" s="478"/>
      <c r="C51" s="478"/>
      <c r="D51" s="479"/>
      <c r="E51" s="452"/>
      <c r="F51" s="450"/>
      <c r="G51" s="450"/>
      <c r="H51" s="450"/>
      <c r="I51" s="451"/>
      <c r="J51" s="71" t="s">
        <v>530</v>
      </c>
      <c r="K51" s="72" t="s">
        <v>530</v>
      </c>
      <c r="L51" s="72" t="s">
        <v>530</v>
      </c>
      <c r="M51" s="72" t="s">
        <v>530</v>
      </c>
      <c r="N51" s="72" t="s">
        <v>530</v>
      </c>
      <c r="O51" s="73" t="s">
        <v>530</v>
      </c>
      <c r="P51" s="71" t="s">
        <v>530</v>
      </c>
      <c r="Q51" s="72" t="s">
        <v>530</v>
      </c>
      <c r="R51" s="72" t="s">
        <v>530</v>
      </c>
      <c r="S51" s="72" t="s">
        <v>530</v>
      </c>
      <c r="T51" s="72" t="s">
        <v>530</v>
      </c>
      <c r="U51" s="73" t="s">
        <v>530</v>
      </c>
      <c r="V51" s="156" t="s">
        <v>530</v>
      </c>
      <c r="W51" s="157" t="s">
        <v>530</v>
      </c>
      <c r="X51" s="63" t="s">
        <v>530</v>
      </c>
      <c r="Y51" s="63" t="s">
        <v>530</v>
      </c>
      <c r="Z51" s="63" t="s">
        <v>530</v>
      </c>
      <c r="AA51" s="64" t="s">
        <v>530</v>
      </c>
      <c r="AB51" s="50" t="s">
        <v>530</v>
      </c>
      <c r="AC51" s="51" t="s">
        <v>530</v>
      </c>
      <c r="AD51" s="51" t="s">
        <v>530</v>
      </c>
      <c r="AE51" s="51" t="s">
        <v>530</v>
      </c>
      <c r="AF51" s="51" t="s">
        <v>530</v>
      </c>
      <c r="AG51" s="52" t="s">
        <v>530</v>
      </c>
      <c r="AH51" s="53" t="s">
        <v>530</v>
      </c>
      <c r="AI51" s="54" t="s">
        <v>530</v>
      </c>
      <c r="AJ51" s="54" t="s">
        <v>530</v>
      </c>
      <c r="AK51" s="54" t="s">
        <v>530</v>
      </c>
      <c r="AL51" s="54" t="s">
        <v>530</v>
      </c>
    </row>
    <row r="52" spans="2:38" ht="15.75">
      <c r="B52" s="478"/>
      <c r="C52" s="478"/>
      <c r="D52" s="479"/>
      <c r="E52" s="452"/>
      <c r="F52" s="450"/>
      <c r="G52" s="450"/>
      <c r="H52" s="450"/>
      <c r="I52" s="451"/>
      <c r="J52" s="71" t="s">
        <v>530</v>
      </c>
      <c r="K52" s="72" t="s">
        <v>530</v>
      </c>
      <c r="L52" s="72" t="s">
        <v>530</v>
      </c>
      <c r="M52" s="72" t="s">
        <v>530</v>
      </c>
      <c r="N52" s="72" t="s">
        <v>530</v>
      </c>
      <c r="O52" s="73" t="s">
        <v>530</v>
      </c>
      <c r="P52" s="71" t="s">
        <v>530</v>
      </c>
      <c r="Q52" s="72" t="s">
        <v>530</v>
      </c>
      <c r="R52" s="72" t="s">
        <v>530</v>
      </c>
      <c r="S52" s="72" t="s">
        <v>530</v>
      </c>
      <c r="T52" s="72" t="s">
        <v>530</v>
      </c>
      <c r="U52" s="73" t="s">
        <v>530</v>
      </c>
      <c r="V52" s="156" t="s">
        <v>530</v>
      </c>
      <c r="W52" s="157" t="s">
        <v>530</v>
      </c>
      <c r="X52" s="63" t="s">
        <v>530</v>
      </c>
      <c r="Y52" s="63" t="s">
        <v>530</v>
      </c>
      <c r="Z52" s="63" t="s">
        <v>530</v>
      </c>
      <c r="AA52" s="64" t="s">
        <v>530</v>
      </c>
      <c r="AB52" s="50" t="s">
        <v>530</v>
      </c>
      <c r="AC52" s="51" t="s">
        <v>530</v>
      </c>
      <c r="AD52" s="51" t="s">
        <v>530</v>
      </c>
      <c r="AE52" s="51" t="s">
        <v>530</v>
      </c>
      <c r="AF52" s="51" t="s">
        <v>530</v>
      </c>
      <c r="AG52" s="52" t="s">
        <v>530</v>
      </c>
      <c r="AH52" s="53" t="s">
        <v>530</v>
      </c>
      <c r="AI52" s="54" t="s">
        <v>530</v>
      </c>
      <c r="AJ52" s="54" t="s">
        <v>530</v>
      </c>
      <c r="AK52" s="54" t="s">
        <v>530</v>
      </c>
      <c r="AL52" s="54" t="s">
        <v>530</v>
      </c>
    </row>
    <row r="53" spans="2:38" ht="5.25" customHeight="1">
      <c r="B53" s="478"/>
      <c r="C53" s="478"/>
      <c r="D53" s="479"/>
      <c r="E53" s="452"/>
      <c r="F53" s="450"/>
      <c r="G53" s="450"/>
      <c r="H53" s="450"/>
      <c r="I53" s="451"/>
      <c r="J53" s="71" t="s">
        <v>530</v>
      </c>
      <c r="K53" s="72" t="s">
        <v>530</v>
      </c>
      <c r="L53" s="72" t="s">
        <v>530</v>
      </c>
      <c r="M53" s="72" t="s">
        <v>530</v>
      </c>
      <c r="N53" s="72" t="s">
        <v>530</v>
      </c>
      <c r="O53" s="73" t="s">
        <v>530</v>
      </c>
      <c r="P53" s="71" t="s">
        <v>530</v>
      </c>
      <c r="Q53" s="72" t="s">
        <v>530</v>
      </c>
      <c r="R53" s="72" t="s">
        <v>530</v>
      </c>
      <c r="S53" s="72" t="s">
        <v>530</v>
      </c>
      <c r="T53" s="72" t="s">
        <v>530</v>
      </c>
      <c r="U53" s="73" t="s">
        <v>530</v>
      </c>
      <c r="V53" s="156" t="s">
        <v>530</v>
      </c>
      <c r="W53" s="157" t="s">
        <v>530</v>
      </c>
      <c r="X53" s="63" t="s">
        <v>530</v>
      </c>
      <c r="Y53" s="63" t="s">
        <v>530</v>
      </c>
      <c r="Z53" s="63" t="s">
        <v>530</v>
      </c>
      <c r="AA53" s="64" t="s">
        <v>530</v>
      </c>
      <c r="AB53" s="50" t="s">
        <v>530</v>
      </c>
      <c r="AC53" s="51" t="s">
        <v>530</v>
      </c>
      <c r="AD53" s="51" t="s">
        <v>530</v>
      </c>
      <c r="AE53" s="51" t="s">
        <v>530</v>
      </c>
      <c r="AF53" s="51" t="s">
        <v>530</v>
      </c>
      <c r="AG53" s="52" t="s">
        <v>530</v>
      </c>
      <c r="AH53" s="53" t="s">
        <v>530</v>
      </c>
      <c r="AI53" s="54" t="s">
        <v>530</v>
      </c>
      <c r="AJ53" s="54" t="s">
        <v>530</v>
      </c>
      <c r="AK53" s="54" t="s">
        <v>530</v>
      </c>
      <c r="AL53" s="54" t="s">
        <v>530</v>
      </c>
    </row>
    <row r="54" spans="2:38" ht="3" hidden="1" customHeight="1">
      <c r="B54" s="478"/>
      <c r="C54" s="478"/>
      <c r="D54" s="479"/>
      <c r="E54" s="452"/>
      <c r="F54" s="450"/>
      <c r="G54" s="450"/>
      <c r="H54" s="450"/>
      <c r="I54" s="451"/>
      <c r="J54" s="71" t="s">
        <v>530</v>
      </c>
      <c r="K54" s="72" t="s">
        <v>530</v>
      </c>
      <c r="L54" s="72" t="s">
        <v>530</v>
      </c>
      <c r="M54" s="72" t="s">
        <v>530</v>
      </c>
      <c r="N54" s="72" t="s">
        <v>530</v>
      </c>
      <c r="O54" s="73" t="s">
        <v>530</v>
      </c>
      <c r="P54" s="71" t="s">
        <v>530</v>
      </c>
      <c r="Q54" s="72" t="s">
        <v>530</v>
      </c>
      <c r="R54" s="72" t="s">
        <v>530</v>
      </c>
      <c r="S54" s="72" t="s">
        <v>530</v>
      </c>
      <c r="T54" s="72" t="s">
        <v>530</v>
      </c>
      <c r="U54" s="73" t="s">
        <v>530</v>
      </c>
      <c r="V54" s="156" t="s">
        <v>530</v>
      </c>
      <c r="W54" s="157" t="s">
        <v>530</v>
      </c>
      <c r="X54" s="63" t="s">
        <v>530</v>
      </c>
      <c r="Y54" s="63" t="s">
        <v>530</v>
      </c>
      <c r="Z54" s="63" t="s">
        <v>530</v>
      </c>
      <c r="AA54" s="64" t="s">
        <v>530</v>
      </c>
      <c r="AB54" s="50" t="s">
        <v>530</v>
      </c>
      <c r="AC54" s="51" t="s">
        <v>530</v>
      </c>
      <c r="AD54" s="51" t="s">
        <v>530</v>
      </c>
      <c r="AE54" s="51" t="s">
        <v>530</v>
      </c>
      <c r="AF54" s="51" t="s">
        <v>530</v>
      </c>
      <c r="AG54" s="52" t="s">
        <v>530</v>
      </c>
      <c r="AH54" s="53" t="s">
        <v>530</v>
      </c>
      <c r="AI54" s="54" t="s">
        <v>530</v>
      </c>
      <c r="AJ54" s="54" t="s">
        <v>530</v>
      </c>
      <c r="AK54" s="54" t="s">
        <v>530</v>
      </c>
      <c r="AL54" s="54" t="s">
        <v>530</v>
      </c>
    </row>
    <row r="55" spans="2:38" ht="15.75" hidden="1">
      <c r="B55" s="478"/>
      <c r="C55" s="478"/>
      <c r="D55" s="479"/>
      <c r="E55" s="452"/>
      <c r="F55" s="450"/>
      <c r="G55" s="450"/>
      <c r="H55" s="450"/>
      <c r="I55" s="451"/>
      <c r="J55" s="71" t="s">
        <v>530</v>
      </c>
      <c r="K55" s="72" t="s">
        <v>530</v>
      </c>
      <c r="L55" s="72" t="s">
        <v>530</v>
      </c>
      <c r="M55" s="72" t="s">
        <v>530</v>
      </c>
      <c r="N55" s="72" t="s">
        <v>530</v>
      </c>
      <c r="O55" s="73" t="s">
        <v>530</v>
      </c>
      <c r="P55" s="71" t="s">
        <v>530</v>
      </c>
      <c r="Q55" s="72" t="s">
        <v>530</v>
      </c>
      <c r="R55" s="72" t="s">
        <v>530</v>
      </c>
      <c r="S55" s="72" t="s">
        <v>530</v>
      </c>
      <c r="T55" s="72" t="s">
        <v>530</v>
      </c>
      <c r="U55" s="73" t="s">
        <v>530</v>
      </c>
      <c r="V55" s="156" t="s">
        <v>530</v>
      </c>
      <c r="W55" s="157" t="s">
        <v>530</v>
      </c>
      <c r="X55" s="63" t="s">
        <v>530</v>
      </c>
      <c r="Y55" s="63" t="s">
        <v>530</v>
      </c>
      <c r="Z55" s="63" t="s">
        <v>530</v>
      </c>
      <c r="AA55" s="64" t="s">
        <v>530</v>
      </c>
      <c r="AB55" s="50" t="s">
        <v>530</v>
      </c>
      <c r="AC55" s="51" t="s">
        <v>530</v>
      </c>
      <c r="AD55" s="51" t="s">
        <v>530</v>
      </c>
      <c r="AE55" s="51" t="s">
        <v>530</v>
      </c>
      <c r="AF55" s="51" t="s">
        <v>530</v>
      </c>
      <c r="AG55" s="52" t="s">
        <v>530</v>
      </c>
      <c r="AH55" s="53" t="s">
        <v>530</v>
      </c>
      <c r="AI55" s="54" t="s">
        <v>530</v>
      </c>
      <c r="AJ55" s="54" t="s">
        <v>530</v>
      </c>
      <c r="AK55" s="54" t="s">
        <v>530</v>
      </c>
      <c r="AL55" s="54" t="s">
        <v>530</v>
      </c>
    </row>
    <row r="56" spans="2:38" ht="15.75" hidden="1">
      <c r="B56" s="478"/>
      <c r="C56" s="478"/>
      <c r="D56" s="479"/>
      <c r="E56" s="452"/>
      <c r="F56" s="450"/>
      <c r="G56" s="450"/>
      <c r="H56" s="450"/>
      <c r="I56" s="451"/>
      <c r="J56" s="71" t="s">
        <v>530</v>
      </c>
      <c r="K56" s="72" t="s">
        <v>530</v>
      </c>
      <c r="L56" s="72" t="s">
        <v>530</v>
      </c>
      <c r="M56" s="72" t="s">
        <v>530</v>
      </c>
      <c r="N56" s="72" t="s">
        <v>530</v>
      </c>
      <c r="O56" s="73" t="s">
        <v>530</v>
      </c>
      <c r="P56" s="71" t="s">
        <v>530</v>
      </c>
      <c r="Q56" s="72" t="s">
        <v>530</v>
      </c>
      <c r="R56" s="72" t="s">
        <v>530</v>
      </c>
      <c r="S56" s="72" t="s">
        <v>530</v>
      </c>
      <c r="T56" s="72" t="s">
        <v>530</v>
      </c>
      <c r="U56" s="73" t="s">
        <v>530</v>
      </c>
      <c r="V56" s="156" t="s">
        <v>530</v>
      </c>
      <c r="W56" s="157" t="s">
        <v>530</v>
      </c>
      <c r="X56" s="63" t="s">
        <v>530</v>
      </c>
      <c r="Y56" s="63" t="s">
        <v>530</v>
      </c>
      <c r="Z56" s="63" t="s">
        <v>530</v>
      </c>
      <c r="AA56" s="64" t="s">
        <v>530</v>
      </c>
      <c r="AB56" s="50" t="s">
        <v>530</v>
      </c>
      <c r="AC56" s="51" t="s">
        <v>530</v>
      </c>
      <c r="AD56" s="51" t="s">
        <v>530</v>
      </c>
      <c r="AE56" s="51" t="s">
        <v>530</v>
      </c>
      <c r="AF56" s="51" t="s">
        <v>530</v>
      </c>
      <c r="AG56" s="52" t="s">
        <v>530</v>
      </c>
      <c r="AH56" s="53" t="s">
        <v>530</v>
      </c>
      <c r="AI56" s="54" t="s">
        <v>530</v>
      </c>
      <c r="AJ56" s="54" t="s">
        <v>530</v>
      </c>
      <c r="AK56" s="54" t="s">
        <v>530</v>
      </c>
      <c r="AL56" s="54" t="s">
        <v>530</v>
      </c>
    </row>
    <row r="57" spans="2:38" ht="16.5" thickBot="1">
      <c r="B57" s="478"/>
      <c r="C57" s="478"/>
      <c r="D57" s="479"/>
      <c r="E57" s="453"/>
      <c r="F57" s="454"/>
      <c r="G57" s="454"/>
      <c r="H57" s="454"/>
      <c r="I57" s="455"/>
      <c r="J57" s="74" t="s">
        <v>530</v>
      </c>
      <c r="K57" s="75" t="s">
        <v>530</v>
      </c>
      <c r="L57" s="75" t="s">
        <v>530</v>
      </c>
      <c r="M57" s="75" t="s">
        <v>530</v>
      </c>
      <c r="N57" s="75" t="s">
        <v>530</v>
      </c>
      <c r="O57" s="76" t="s">
        <v>530</v>
      </c>
      <c r="P57" s="74" t="s">
        <v>530</v>
      </c>
      <c r="Q57" s="75" t="s">
        <v>530</v>
      </c>
      <c r="R57" s="75" t="s">
        <v>530</v>
      </c>
      <c r="S57" s="75" t="s">
        <v>530</v>
      </c>
      <c r="T57" s="75" t="s">
        <v>530</v>
      </c>
      <c r="U57" s="76" t="s">
        <v>530</v>
      </c>
      <c r="V57" s="159" t="s">
        <v>530</v>
      </c>
      <c r="W57" s="160" t="s">
        <v>530</v>
      </c>
      <c r="X57" s="66" t="s">
        <v>530</v>
      </c>
      <c r="Y57" s="66" t="s">
        <v>530</v>
      </c>
      <c r="Z57" s="66" t="s">
        <v>530</v>
      </c>
      <c r="AA57" s="67" t="s">
        <v>530</v>
      </c>
      <c r="AB57" s="55" t="s">
        <v>530</v>
      </c>
      <c r="AC57" s="56" t="s">
        <v>530</v>
      </c>
      <c r="AD57" s="56" t="s">
        <v>530</v>
      </c>
      <c r="AE57" s="56" t="s">
        <v>530</v>
      </c>
      <c r="AF57" s="56" t="s">
        <v>530</v>
      </c>
      <c r="AG57" s="57" t="s">
        <v>530</v>
      </c>
      <c r="AH57" s="53" t="s">
        <v>530</v>
      </c>
      <c r="AI57" s="54" t="s">
        <v>530</v>
      </c>
      <c r="AJ57" s="54" t="s">
        <v>530</v>
      </c>
      <c r="AK57" s="54" t="s">
        <v>530</v>
      </c>
      <c r="AL57" s="54" t="s">
        <v>530</v>
      </c>
    </row>
    <row r="58" spans="2:38" ht="15" customHeight="1">
      <c r="J58" s="446" t="s">
        <v>542</v>
      </c>
      <c r="K58" s="447"/>
      <c r="L58" s="447"/>
      <c r="M58" s="447"/>
      <c r="N58" s="447"/>
      <c r="O58" s="448"/>
      <c r="P58" s="446" t="s">
        <v>543</v>
      </c>
      <c r="Q58" s="447"/>
      <c r="R58" s="447"/>
      <c r="S58" s="447"/>
      <c r="T58" s="447"/>
      <c r="U58" s="448"/>
      <c r="V58" s="446" t="s">
        <v>544</v>
      </c>
      <c r="W58" s="447"/>
      <c r="X58" s="447"/>
      <c r="Y58" s="447"/>
      <c r="Z58" s="447"/>
      <c r="AA58" s="448"/>
      <c r="AB58" s="446" t="s">
        <v>545</v>
      </c>
      <c r="AC58" s="474"/>
      <c r="AD58" s="447"/>
      <c r="AE58" s="447"/>
      <c r="AF58" s="447"/>
      <c r="AG58" s="447"/>
      <c r="AH58" s="446" t="s">
        <v>546</v>
      </c>
      <c r="AI58" s="447"/>
      <c r="AJ58" s="447"/>
      <c r="AK58" s="447"/>
      <c r="AL58" s="448"/>
    </row>
    <row r="59" spans="2:38" ht="15" customHeight="1">
      <c r="J59" s="452"/>
      <c r="K59" s="450"/>
      <c r="L59" s="450"/>
      <c r="M59" s="450"/>
      <c r="N59" s="450"/>
      <c r="O59" s="451"/>
      <c r="P59" s="452"/>
      <c r="Q59" s="450"/>
      <c r="R59" s="450"/>
      <c r="S59" s="450"/>
      <c r="T59" s="450"/>
      <c r="U59" s="451"/>
      <c r="V59" s="452"/>
      <c r="W59" s="450"/>
      <c r="X59" s="450"/>
      <c r="Y59" s="450"/>
      <c r="Z59" s="450"/>
      <c r="AA59" s="451"/>
      <c r="AB59" s="452"/>
      <c r="AC59" s="450"/>
      <c r="AD59" s="450"/>
      <c r="AE59" s="450"/>
      <c r="AF59" s="450"/>
      <c r="AG59" s="450"/>
      <c r="AH59" s="449"/>
      <c r="AI59" s="450"/>
      <c r="AJ59" s="450"/>
      <c r="AK59" s="450"/>
      <c r="AL59" s="451"/>
    </row>
    <row r="60" spans="2:38" ht="15" customHeight="1">
      <c r="J60" s="452"/>
      <c r="K60" s="450"/>
      <c r="L60" s="450"/>
      <c r="M60" s="450"/>
      <c r="N60" s="450"/>
      <c r="O60" s="451"/>
      <c r="P60" s="452"/>
      <c r="Q60" s="450"/>
      <c r="R60" s="450"/>
      <c r="S60" s="450"/>
      <c r="T60" s="450"/>
      <c r="U60" s="451"/>
      <c r="V60" s="452"/>
      <c r="W60" s="450"/>
      <c r="X60" s="450"/>
      <c r="Y60" s="450"/>
      <c r="Z60" s="450"/>
      <c r="AA60" s="451"/>
      <c r="AB60" s="452"/>
      <c r="AC60" s="450"/>
      <c r="AD60" s="450"/>
      <c r="AE60" s="450"/>
      <c r="AF60" s="450"/>
      <c r="AG60" s="450"/>
      <c r="AH60" s="449"/>
      <c r="AI60" s="450"/>
      <c r="AJ60" s="450"/>
      <c r="AK60" s="450"/>
      <c r="AL60" s="451"/>
    </row>
    <row r="61" spans="2:38" ht="15" customHeight="1">
      <c r="J61" s="452"/>
      <c r="K61" s="450"/>
      <c r="L61" s="450"/>
      <c r="M61" s="450"/>
      <c r="N61" s="450"/>
      <c r="O61" s="451"/>
      <c r="P61" s="452"/>
      <c r="Q61" s="450"/>
      <c r="R61" s="450"/>
      <c r="S61" s="450"/>
      <c r="T61" s="450"/>
      <c r="U61" s="451"/>
      <c r="V61" s="452"/>
      <c r="W61" s="450"/>
      <c r="X61" s="450"/>
      <c r="Y61" s="450"/>
      <c r="Z61" s="450"/>
      <c r="AA61" s="451"/>
      <c r="AB61" s="452"/>
      <c r="AC61" s="450"/>
      <c r="AD61" s="450"/>
      <c r="AE61" s="450"/>
      <c r="AF61" s="450"/>
      <c r="AG61" s="450"/>
      <c r="AH61" s="452"/>
      <c r="AI61" s="450"/>
      <c r="AJ61" s="450"/>
      <c r="AK61" s="450"/>
      <c r="AL61" s="451"/>
    </row>
    <row r="62" spans="2:38" ht="15" customHeight="1">
      <c r="J62" s="452"/>
      <c r="K62" s="450"/>
      <c r="L62" s="450"/>
      <c r="M62" s="450"/>
      <c r="N62" s="450"/>
      <c r="O62" s="451"/>
      <c r="P62" s="452"/>
      <c r="Q62" s="450"/>
      <c r="R62" s="450"/>
      <c r="S62" s="450"/>
      <c r="T62" s="450"/>
      <c r="U62" s="451"/>
      <c r="V62" s="452"/>
      <c r="W62" s="450"/>
      <c r="X62" s="450"/>
      <c r="Y62" s="450"/>
      <c r="Z62" s="450"/>
      <c r="AA62" s="451"/>
      <c r="AB62" s="452"/>
      <c r="AC62" s="450"/>
      <c r="AD62" s="450"/>
      <c r="AE62" s="450"/>
      <c r="AF62" s="450"/>
      <c r="AG62" s="450"/>
      <c r="AH62" s="452"/>
      <c r="AI62" s="450"/>
      <c r="AJ62" s="450"/>
      <c r="AK62" s="450"/>
      <c r="AL62" s="451"/>
    </row>
    <row r="63" spans="2:38" ht="28.5" customHeight="1" thickBot="1">
      <c r="J63" s="453"/>
      <c r="K63" s="454"/>
      <c r="L63" s="454"/>
      <c r="M63" s="454"/>
      <c r="N63" s="454"/>
      <c r="O63" s="455"/>
      <c r="P63" s="453"/>
      <c r="Q63" s="454"/>
      <c r="R63" s="454"/>
      <c r="S63" s="454"/>
      <c r="T63" s="454"/>
      <c r="U63" s="455"/>
      <c r="V63" s="453"/>
      <c r="W63" s="454"/>
      <c r="X63" s="454"/>
      <c r="Y63" s="454"/>
      <c r="Z63" s="454"/>
      <c r="AA63" s="455"/>
      <c r="AB63" s="453"/>
      <c r="AC63" s="454"/>
      <c r="AD63" s="454"/>
      <c r="AE63" s="454"/>
      <c r="AF63" s="454"/>
      <c r="AG63" s="454"/>
      <c r="AH63" s="453"/>
      <c r="AI63" s="454"/>
      <c r="AJ63" s="454"/>
      <c r="AK63" s="454"/>
      <c r="AL63" s="45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0.7109375" defaultRowHeight="1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6" t="s">
        <v>326</v>
      </c>
      <c r="H1" s="126" t="s">
        <v>319</v>
      </c>
    </row>
    <row r="4" spans="2:26">
      <c r="B4" t="s">
        <v>547</v>
      </c>
      <c r="C4" t="s">
        <v>539</v>
      </c>
      <c r="F4" t="s">
        <v>347</v>
      </c>
      <c r="G4" s="125" t="s">
        <v>548</v>
      </c>
      <c r="H4" s="125">
        <v>0.2</v>
      </c>
      <c r="I4" s="125"/>
      <c r="K4" s="125"/>
      <c r="Q4" t="s">
        <v>549</v>
      </c>
      <c r="R4" s="125">
        <v>0.5</v>
      </c>
      <c r="S4" s="126" t="s">
        <v>438</v>
      </c>
      <c r="T4" s="125">
        <v>0.3</v>
      </c>
      <c r="U4" s="126" t="s">
        <v>453</v>
      </c>
      <c r="V4" s="125">
        <v>0.4</v>
      </c>
      <c r="W4" s="126" t="s">
        <v>456</v>
      </c>
    </row>
    <row r="5" spans="2:26">
      <c r="B5" t="s">
        <v>550</v>
      </c>
      <c r="C5" t="s">
        <v>539</v>
      </c>
      <c r="F5" t="s">
        <v>393</v>
      </c>
      <c r="G5" s="125" t="s">
        <v>548</v>
      </c>
      <c r="H5" s="125">
        <v>0.2</v>
      </c>
      <c r="I5" s="125"/>
      <c r="K5" s="125"/>
      <c r="Q5" t="s">
        <v>551</v>
      </c>
      <c r="R5" s="125">
        <v>0.45</v>
      </c>
      <c r="S5" s="126" t="s">
        <v>438</v>
      </c>
      <c r="T5" s="125">
        <v>0.36</v>
      </c>
      <c r="U5" s="126" t="s">
        <v>453</v>
      </c>
      <c r="V5" s="125">
        <v>0.4</v>
      </c>
      <c r="W5" s="126" t="s">
        <v>456</v>
      </c>
    </row>
    <row r="6" spans="2:26">
      <c r="B6" t="s">
        <v>552</v>
      </c>
      <c r="C6" t="s">
        <v>456</v>
      </c>
      <c r="F6" t="s">
        <v>371</v>
      </c>
      <c r="G6" s="125" t="s">
        <v>440</v>
      </c>
      <c r="H6" s="125">
        <v>0.6</v>
      </c>
      <c r="I6" s="125" t="s">
        <v>553</v>
      </c>
      <c r="K6" s="125"/>
      <c r="Q6" t="s">
        <v>554</v>
      </c>
      <c r="R6" s="125">
        <v>0.4</v>
      </c>
      <c r="S6" s="126" t="s">
        <v>438</v>
      </c>
      <c r="T6" s="125">
        <v>0.36</v>
      </c>
      <c r="U6" s="126" t="s">
        <v>453</v>
      </c>
      <c r="V6" s="125">
        <v>0.4</v>
      </c>
      <c r="W6" s="126" t="s">
        <v>456</v>
      </c>
    </row>
    <row r="7" spans="2:26">
      <c r="B7" t="s">
        <v>555</v>
      </c>
      <c r="C7" t="s">
        <v>556</v>
      </c>
      <c r="G7" s="125"/>
      <c r="I7" s="125"/>
      <c r="K7" s="125"/>
      <c r="Q7" t="s">
        <v>557</v>
      </c>
      <c r="R7" s="125">
        <v>0.35</v>
      </c>
      <c r="S7" s="126" t="s">
        <v>440</v>
      </c>
      <c r="T7" s="125">
        <v>0.42</v>
      </c>
      <c r="U7" s="126" t="s">
        <v>453</v>
      </c>
      <c r="V7" s="125">
        <v>0.4</v>
      </c>
      <c r="W7" s="126" t="s">
        <v>456</v>
      </c>
    </row>
    <row r="8" spans="2:26">
      <c r="B8" t="s">
        <v>558</v>
      </c>
      <c r="C8" t="s">
        <v>531</v>
      </c>
      <c r="G8" s="125"/>
      <c r="I8" s="125"/>
      <c r="K8" s="125"/>
      <c r="Q8" t="s">
        <v>559</v>
      </c>
      <c r="R8" s="125">
        <v>0.35</v>
      </c>
      <c r="S8" s="126" t="s">
        <v>440</v>
      </c>
      <c r="T8" s="125">
        <v>0.6</v>
      </c>
      <c r="U8" s="126" t="s">
        <v>453</v>
      </c>
      <c r="V8" s="125">
        <v>0.26</v>
      </c>
      <c r="W8" s="126" t="s">
        <v>456</v>
      </c>
    </row>
    <row r="9" spans="2:26">
      <c r="B9" t="s">
        <v>560</v>
      </c>
      <c r="C9" t="s">
        <v>539</v>
      </c>
      <c r="G9" s="125"/>
      <c r="I9" s="125"/>
      <c r="K9" s="125"/>
      <c r="Q9" t="s">
        <v>561</v>
      </c>
      <c r="R9" s="125">
        <v>0.3</v>
      </c>
      <c r="S9" s="126" t="s">
        <v>440</v>
      </c>
      <c r="T9" s="125">
        <v>0.6</v>
      </c>
      <c r="U9" s="126" t="s">
        <v>453</v>
      </c>
      <c r="V9" s="125">
        <v>0.3</v>
      </c>
      <c r="W9" s="126" t="s">
        <v>456</v>
      </c>
    </row>
    <row r="10" spans="2:26">
      <c r="B10" t="s">
        <v>562</v>
      </c>
      <c r="C10" t="s">
        <v>456</v>
      </c>
    </row>
    <row r="11" spans="2:26">
      <c r="B11" t="s">
        <v>563</v>
      </c>
      <c r="C11" t="s">
        <v>456</v>
      </c>
      <c r="F11" t="s">
        <v>547</v>
      </c>
      <c r="G11" s="126" t="s">
        <v>436</v>
      </c>
      <c r="H11" s="125">
        <v>0.1</v>
      </c>
      <c r="I11" s="126" t="s">
        <v>548</v>
      </c>
      <c r="J11" s="125">
        <v>0.2</v>
      </c>
      <c r="K11" s="126" t="s">
        <v>539</v>
      </c>
    </row>
    <row r="12" spans="2:26">
      <c r="B12" t="s">
        <v>564</v>
      </c>
      <c r="C12" t="s">
        <v>556</v>
      </c>
      <c r="F12" t="s">
        <v>550</v>
      </c>
      <c r="G12" s="126" t="s">
        <v>436</v>
      </c>
      <c r="H12" s="125">
        <v>0.1</v>
      </c>
      <c r="I12" s="126" t="s">
        <v>453</v>
      </c>
      <c r="J12" s="125">
        <v>0.4</v>
      </c>
      <c r="K12" s="126" t="s">
        <v>539</v>
      </c>
      <c r="Q12" t="s">
        <v>318</v>
      </c>
      <c r="R12" t="s">
        <v>565</v>
      </c>
      <c r="S12" s="126" t="s">
        <v>271</v>
      </c>
      <c r="T12" t="s">
        <v>332</v>
      </c>
      <c r="U12" s="126" t="s">
        <v>333</v>
      </c>
      <c r="V12" t="s">
        <v>338</v>
      </c>
      <c r="W12" s="126" t="s">
        <v>319</v>
      </c>
      <c r="X12" t="s">
        <v>326</v>
      </c>
      <c r="Y12" s="126" t="s">
        <v>319</v>
      </c>
      <c r="Z12" t="s">
        <v>566</v>
      </c>
    </row>
    <row r="13" spans="2:26">
      <c r="B13" t="s">
        <v>567</v>
      </c>
      <c r="C13" t="s">
        <v>531</v>
      </c>
      <c r="F13" t="s">
        <v>552</v>
      </c>
      <c r="G13" s="126" t="s">
        <v>436</v>
      </c>
      <c r="H13" s="125">
        <v>0.1</v>
      </c>
      <c r="I13" s="126" t="s">
        <v>456</v>
      </c>
      <c r="J13" s="125">
        <v>0.6</v>
      </c>
      <c r="K13" s="126" t="s">
        <v>456</v>
      </c>
      <c r="Q13" t="s">
        <v>436</v>
      </c>
      <c r="R13" t="s">
        <v>548</v>
      </c>
      <c r="S13" t="s">
        <v>539</v>
      </c>
      <c r="T13" t="s">
        <v>347</v>
      </c>
      <c r="U13" t="s">
        <v>506</v>
      </c>
      <c r="V13" t="s">
        <v>436</v>
      </c>
      <c r="W13" s="124">
        <v>0.1</v>
      </c>
      <c r="X13" t="s">
        <v>548</v>
      </c>
      <c r="Y13" s="124">
        <v>0.2</v>
      </c>
      <c r="Z13" t="s">
        <v>539</v>
      </c>
    </row>
    <row r="14" spans="2:26">
      <c r="B14" t="s">
        <v>568</v>
      </c>
      <c r="C14" t="s">
        <v>456</v>
      </c>
      <c r="F14" t="s">
        <v>555</v>
      </c>
      <c r="G14" s="126" t="s">
        <v>436</v>
      </c>
      <c r="H14" s="125">
        <v>0.1</v>
      </c>
      <c r="I14" s="126" t="s">
        <v>460</v>
      </c>
      <c r="J14" s="125">
        <v>0.8</v>
      </c>
      <c r="K14" s="126" t="s">
        <v>534</v>
      </c>
      <c r="Q14" t="s">
        <v>436</v>
      </c>
      <c r="R14" t="s">
        <v>453</v>
      </c>
      <c r="S14" t="s">
        <v>539</v>
      </c>
      <c r="T14" t="s">
        <v>347</v>
      </c>
      <c r="U14" t="s">
        <v>506</v>
      </c>
      <c r="V14" t="s">
        <v>436</v>
      </c>
      <c r="W14" s="124">
        <v>0.1</v>
      </c>
      <c r="X14" t="s">
        <v>453</v>
      </c>
      <c r="Y14" s="124">
        <v>0.4</v>
      </c>
      <c r="Z14" t="s">
        <v>539</v>
      </c>
    </row>
    <row r="15" spans="2:26">
      <c r="B15" t="s">
        <v>569</v>
      </c>
      <c r="C15" t="s">
        <v>456</v>
      </c>
      <c r="F15" t="s">
        <v>558</v>
      </c>
      <c r="G15" s="126" t="s">
        <v>436</v>
      </c>
      <c r="H15" s="125">
        <v>0.1</v>
      </c>
      <c r="I15" s="126" t="s">
        <v>464</v>
      </c>
      <c r="J15" s="125">
        <v>1</v>
      </c>
      <c r="K15" s="126" t="s">
        <v>531</v>
      </c>
      <c r="Q15" t="s">
        <v>436</v>
      </c>
      <c r="R15" t="s">
        <v>456</v>
      </c>
      <c r="S15" t="s">
        <v>456</v>
      </c>
      <c r="T15" t="s">
        <v>347</v>
      </c>
      <c r="U15" t="s">
        <v>506</v>
      </c>
      <c r="V15" t="s">
        <v>436</v>
      </c>
      <c r="W15" s="124">
        <v>0.1</v>
      </c>
      <c r="X15" t="s">
        <v>456</v>
      </c>
      <c r="Y15" s="124">
        <v>0.6</v>
      </c>
      <c r="Z15" t="s">
        <v>456</v>
      </c>
    </row>
    <row r="16" spans="2:26">
      <c r="B16" t="s">
        <v>570</v>
      </c>
      <c r="C16" t="s">
        <v>456</v>
      </c>
      <c r="F16" t="s">
        <v>560</v>
      </c>
      <c r="G16" s="126" t="s">
        <v>436</v>
      </c>
      <c r="H16" s="125">
        <v>0.2</v>
      </c>
      <c r="I16" s="126" t="s">
        <v>548</v>
      </c>
      <c r="J16" s="125">
        <v>0.2</v>
      </c>
      <c r="K16" s="126" t="s">
        <v>539</v>
      </c>
      <c r="T16" t="s">
        <v>347</v>
      </c>
      <c r="U16" t="s">
        <v>506</v>
      </c>
    </row>
    <row r="17" spans="2:21">
      <c r="B17" t="s">
        <v>571</v>
      </c>
      <c r="C17" t="s">
        <v>556</v>
      </c>
      <c r="F17" t="s">
        <v>562</v>
      </c>
      <c r="G17" s="126" t="s">
        <v>436</v>
      </c>
      <c r="H17" s="125">
        <v>0.2</v>
      </c>
      <c r="I17" s="126" t="s">
        <v>453</v>
      </c>
      <c r="J17" s="125">
        <v>0.4</v>
      </c>
      <c r="K17" s="126" t="s">
        <v>539</v>
      </c>
      <c r="R17" s="125">
        <v>0.5</v>
      </c>
      <c r="S17" s="124">
        <v>0.5</v>
      </c>
      <c r="T17" t="s">
        <v>347</v>
      </c>
      <c r="U17" t="s">
        <v>506</v>
      </c>
    </row>
    <row r="18" spans="2:21">
      <c r="B18" t="s">
        <v>572</v>
      </c>
      <c r="C18" t="s">
        <v>531</v>
      </c>
      <c r="F18" t="s">
        <v>563</v>
      </c>
      <c r="G18" s="126" t="s">
        <v>436</v>
      </c>
      <c r="H18" s="125">
        <v>0.2</v>
      </c>
      <c r="I18" s="126" t="s">
        <v>456</v>
      </c>
      <c r="J18" s="125">
        <v>0.6</v>
      </c>
      <c r="K18" s="126" t="s">
        <v>456</v>
      </c>
      <c r="R18" s="125">
        <v>0.45</v>
      </c>
      <c r="S18" s="124">
        <v>0.35</v>
      </c>
      <c r="T18" t="s">
        <v>347</v>
      </c>
      <c r="U18" t="s">
        <v>506</v>
      </c>
    </row>
    <row r="19" spans="2:21">
      <c r="B19" t="s">
        <v>573</v>
      </c>
      <c r="C19" t="s">
        <v>456</v>
      </c>
      <c r="F19" t="s">
        <v>564</v>
      </c>
      <c r="G19" s="126" t="s">
        <v>436</v>
      </c>
      <c r="H19" s="125">
        <v>0.2</v>
      </c>
      <c r="I19" s="126" t="s">
        <v>460</v>
      </c>
      <c r="J19" s="125">
        <v>0.8</v>
      </c>
      <c r="K19" s="126" t="s">
        <v>534</v>
      </c>
      <c r="R19" s="125">
        <v>0.4</v>
      </c>
      <c r="T19" t="s">
        <v>347</v>
      </c>
      <c r="U19" t="s">
        <v>506</v>
      </c>
    </row>
    <row r="20" spans="2:21">
      <c r="B20" t="s">
        <v>574</v>
      </c>
      <c r="C20" t="s">
        <v>456</v>
      </c>
      <c r="F20" t="s">
        <v>567</v>
      </c>
      <c r="G20" s="126" t="s">
        <v>436</v>
      </c>
      <c r="H20" s="125">
        <v>0.2</v>
      </c>
      <c r="I20" s="126" t="s">
        <v>464</v>
      </c>
      <c r="J20" s="125">
        <v>1</v>
      </c>
      <c r="K20" s="126" t="s">
        <v>531</v>
      </c>
      <c r="R20" s="125">
        <v>0.35</v>
      </c>
      <c r="T20" t="s">
        <v>347</v>
      </c>
      <c r="U20" t="s">
        <v>506</v>
      </c>
    </row>
    <row r="21" spans="2:21">
      <c r="B21" t="s">
        <v>575</v>
      </c>
      <c r="C21" t="s">
        <v>556</v>
      </c>
      <c r="F21" t="s">
        <v>568</v>
      </c>
      <c r="G21" s="126" t="s">
        <v>438</v>
      </c>
      <c r="H21" s="125">
        <v>0.3</v>
      </c>
      <c r="I21" s="126" t="s">
        <v>548</v>
      </c>
      <c r="J21" s="125">
        <v>0.2</v>
      </c>
      <c r="K21" s="126" t="s">
        <v>539</v>
      </c>
      <c r="R21" s="125">
        <v>0.35</v>
      </c>
      <c r="T21" t="s">
        <v>347</v>
      </c>
      <c r="U21" t="s">
        <v>506</v>
      </c>
    </row>
    <row r="22" spans="2:21">
      <c r="B22" t="s">
        <v>576</v>
      </c>
      <c r="C22" t="s">
        <v>556</v>
      </c>
      <c r="F22" t="s">
        <v>569</v>
      </c>
      <c r="G22" s="126" t="s">
        <v>438</v>
      </c>
      <c r="H22" s="125">
        <v>0.3</v>
      </c>
      <c r="I22" s="126" t="s">
        <v>453</v>
      </c>
      <c r="J22" s="125">
        <v>0.4</v>
      </c>
      <c r="K22" s="126" t="s">
        <v>456</v>
      </c>
      <c r="R22" s="125">
        <v>0.3</v>
      </c>
      <c r="T22" t="s">
        <v>347</v>
      </c>
      <c r="U22" t="s">
        <v>506</v>
      </c>
    </row>
    <row r="23" spans="2:21">
      <c r="B23" t="s">
        <v>577</v>
      </c>
      <c r="C23" t="s">
        <v>531</v>
      </c>
      <c r="F23" t="s">
        <v>570</v>
      </c>
      <c r="G23" s="126" t="s">
        <v>438</v>
      </c>
      <c r="H23" s="125">
        <v>0.3</v>
      </c>
      <c r="I23" s="126" t="s">
        <v>456</v>
      </c>
      <c r="J23" s="125">
        <v>0.6</v>
      </c>
      <c r="K23" s="126" t="s">
        <v>456</v>
      </c>
      <c r="T23" t="s">
        <v>347</v>
      </c>
      <c r="U23" t="s">
        <v>506</v>
      </c>
    </row>
    <row r="24" spans="2:21">
      <c r="B24" t="s">
        <v>578</v>
      </c>
      <c r="C24" t="s">
        <v>556</v>
      </c>
      <c r="F24" t="s">
        <v>571</v>
      </c>
      <c r="G24" s="126" t="s">
        <v>438</v>
      </c>
      <c r="H24" s="125">
        <v>0.3</v>
      </c>
      <c r="I24" s="126" t="s">
        <v>460</v>
      </c>
      <c r="J24" s="125">
        <v>0.8</v>
      </c>
      <c r="K24" s="126" t="s">
        <v>534</v>
      </c>
      <c r="T24" t="s">
        <v>347</v>
      </c>
      <c r="U24" t="s">
        <v>506</v>
      </c>
    </row>
    <row r="25" spans="2:21">
      <c r="B25" t="s">
        <v>579</v>
      </c>
      <c r="C25" t="s">
        <v>556</v>
      </c>
      <c r="F25" t="s">
        <v>572</v>
      </c>
      <c r="G25" s="126" t="s">
        <v>438</v>
      </c>
      <c r="H25" s="125">
        <v>0.3</v>
      </c>
      <c r="I25" s="126" t="s">
        <v>464</v>
      </c>
      <c r="J25" s="125">
        <v>1</v>
      </c>
      <c r="K25" s="126" t="s">
        <v>531</v>
      </c>
    </row>
    <row r="26" spans="2:21">
      <c r="B26" t="s">
        <v>580</v>
      </c>
      <c r="C26" t="s">
        <v>556</v>
      </c>
      <c r="F26" t="s">
        <v>573</v>
      </c>
      <c r="G26" s="126" t="s">
        <v>438</v>
      </c>
      <c r="H26" s="125">
        <v>0.4</v>
      </c>
      <c r="I26" s="126" t="s">
        <v>548</v>
      </c>
      <c r="J26" s="125">
        <v>0.2</v>
      </c>
      <c r="K26" s="126" t="s">
        <v>539</v>
      </c>
    </row>
    <row r="27" spans="2:21">
      <c r="B27" t="s">
        <v>581</v>
      </c>
      <c r="C27" t="s">
        <v>556</v>
      </c>
      <c r="F27" t="s">
        <v>574</v>
      </c>
      <c r="G27" s="126" t="s">
        <v>438</v>
      </c>
      <c r="H27" s="125">
        <v>0.4</v>
      </c>
      <c r="I27" s="126" t="s">
        <v>453</v>
      </c>
      <c r="J27" s="125">
        <v>0.4</v>
      </c>
      <c r="K27" s="126" t="s">
        <v>456</v>
      </c>
    </row>
    <row r="28" spans="2:21">
      <c r="B28" t="s">
        <v>582</v>
      </c>
      <c r="C28" t="s">
        <v>531</v>
      </c>
      <c r="F28" t="s">
        <v>575</v>
      </c>
      <c r="G28" s="126" t="s">
        <v>438</v>
      </c>
      <c r="H28" s="125">
        <v>0.4</v>
      </c>
      <c r="I28" s="126" t="s">
        <v>456</v>
      </c>
      <c r="J28" s="125">
        <v>0.6</v>
      </c>
      <c r="K28" s="126" t="s">
        <v>456</v>
      </c>
    </row>
    <row r="29" spans="2:21">
      <c r="F29" t="s">
        <v>576</v>
      </c>
      <c r="G29" s="126" t="s">
        <v>438</v>
      </c>
      <c r="H29" s="125">
        <v>0.4</v>
      </c>
      <c r="I29" s="126" t="s">
        <v>460</v>
      </c>
      <c r="J29" s="125">
        <v>0.8</v>
      </c>
      <c r="K29" s="126" t="s">
        <v>534</v>
      </c>
    </row>
    <row r="30" spans="2:21">
      <c r="F30" t="s">
        <v>577</v>
      </c>
      <c r="G30" s="126" t="s">
        <v>438</v>
      </c>
      <c r="H30" s="125">
        <v>0.4</v>
      </c>
      <c r="I30" s="126" t="s">
        <v>464</v>
      </c>
      <c r="J30" s="125">
        <v>1</v>
      </c>
      <c r="K30" s="126" t="s">
        <v>531</v>
      </c>
    </row>
    <row r="31" spans="2:21">
      <c r="F31" t="s">
        <v>583</v>
      </c>
      <c r="G31" s="126" t="s">
        <v>440</v>
      </c>
      <c r="H31" s="125">
        <v>0.5</v>
      </c>
      <c r="I31" s="126" t="s">
        <v>548</v>
      </c>
      <c r="J31" s="125">
        <v>0.2</v>
      </c>
      <c r="K31" s="126" t="s">
        <v>456</v>
      </c>
    </row>
    <row r="32" spans="2:21">
      <c r="F32" t="s">
        <v>584</v>
      </c>
      <c r="G32" s="126" t="s">
        <v>440</v>
      </c>
      <c r="H32" s="125">
        <v>0.5</v>
      </c>
      <c r="I32" s="126" t="s">
        <v>453</v>
      </c>
      <c r="J32" s="125">
        <v>0.4</v>
      </c>
      <c r="K32" s="126" t="s">
        <v>456</v>
      </c>
    </row>
    <row r="33" spans="6:11">
      <c r="F33" t="s">
        <v>585</v>
      </c>
      <c r="G33" s="126" t="s">
        <v>440</v>
      </c>
      <c r="H33" s="125">
        <v>0.5</v>
      </c>
      <c r="I33" s="126" t="s">
        <v>456</v>
      </c>
      <c r="J33" s="125">
        <v>0.6</v>
      </c>
      <c r="K33" s="126" t="s">
        <v>456</v>
      </c>
    </row>
    <row r="34" spans="6:11">
      <c r="F34" t="s">
        <v>586</v>
      </c>
      <c r="G34" s="126" t="s">
        <v>440</v>
      </c>
      <c r="H34" s="125">
        <v>0.5</v>
      </c>
      <c r="I34" s="126" t="s">
        <v>460</v>
      </c>
      <c r="J34" s="125">
        <v>0.8</v>
      </c>
      <c r="K34" s="126" t="s">
        <v>534</v>
      </c>
    </row>
    <row r="35" spans="6:11">
      <c r="F35" t="s">
        <v>587</v>
      </c>
      <c r="G35" s="126" t="s">
        <v>440</v>
      </c>
      <c r="H35" s="125">
        <v>0.5</v>
      </c>
      <c r="I35" s="126" t="s">
        <v>464</v>
      </c>
      <c r="J35" s="125">
        <v>1</v>
      </c>
      <c r="K35" s="126" t="s">
        <v>531</v>
      </c>
    </row>
    <row r="37" spans="6:11" ht="45">
      <c r="G37" s="127" t="s">
        <v>588</v>
      </c>
    </row>
    <row r="38" spans="6:11" ht="105">
      <c r="G38" s="127" t="s">
        <v>589</v>
      </c>
    </row>
    <row r="39" spans="6:11" ht="75">
      <c r="G39" s="127" t="s">
        <v>590</v>
      </c>
    </row>
    <row r="40" spans="6:11" ht="75">
      <c r="G40" s="127" t="s">
        <v>591</v>
      </c>
    </row>
    <row r="41" spans="6:11" ht="75">
      <c r="G41" s="127" t="s">
        <v>592</v>
      </c>
    </row>
    <row r="42" spans="6:11" ht="45">
      <c r="G42" s="127" t="s">
        <v>593</v>
      </c>
    </row>
    <row r="43" spans="6:11" ht="105">
      <c r="G43" s="127" t="s">
        <v>594</v>
      </c>
    </row>
    <row r="44" spans="6:11" ht="75">
      <c r="G44" s="127" t="s">
        <v>595</v>
      </c>
    </row>
    <row r="45" spans="6:11" ht="75">
      <c r="G45" s="127" t="s">
        <v>596</v>
      </c>
    </row>
    <row r="46" spans="6:11" ht="75">
      <c r="G46" s="127" t="s">
        <v>597</v>
      </c>
    </row>
    <row r="47" spans="6:11" ht="45">
      <c r="G47" s="127" t="s">
        <v>598</v>
      </c>
    </row>
    <row r="48" spans="6:11" ht="105">
      <c r="G48" s="127" t="s">
        <v>599</v>
      </c>
    </row>
    <row r="49" spans="7:7" ht="75">
      <c r="G49" s="127" t="s">
        <v>600</v>
      </c>
    </row>
    <row r="50" spans="7:7" ht="75">
      <c r="G50" s="127" t="s">
        <v>601</v>
      </c>
    </row>
    <row r="51" spans="7:7" ht="75">
      <c r="G51" s="127" t="s">
        <v>602</v>
      </c>
    </row>
    <row r="52" spans="7:7" ht="45">
      <c r="G52" s="127" t="s">
        <v>603</v>
      </c>
    </row>
    <row r="53" spans="7:7" ht="105">
      <c r="G53" s="127" t="s">
        <v>604</v>
      </c>
    </row>
    <row r="54" spans="7:7" ht="75">
      <c r="G54" s="127" t="s">
        <v>605</v>
      </c>
    </row>
    <row r="55" spans="7:7" ht="75">
      <c r="G55" s="127" t="s">
        <v>606</v>
      </c>
    </row>
    <row r="56" spans="7:7" ht="75">
      <c r="G56" s="127" t="s">
        <v>607</v>
      </c>
    </row>
    <row r="57" spans="7:7" ht="45">
      <c r="G57" s="127" t="s">
        <v>608</v>
      </c>
    </row>
    <row r="58" spans="7:7" ht="105">
      <c r="G58" s="127" t="s">
        <v>609</v>
      </c>
    </row>
    <row r="59" spans="7:7" ht="75">
      <c r="G59" s="127" t="s">
        <v>610</v>
      </c>
    </row>
    <row r="60" spans="7:7" ht="75">
      <c r="G60" s="127" t="s">
        <v>611</v>
      </c>
    </row>
    <row r="61" spans="7:7" ht="75">
      <c r="G61" s="127" t="s">
        <v>612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613</v>
      </c>
      <c r="C2" s="3" t="s">
        <v>614</v>
      </c>
      <c r="D2" s="3" t="s">
        <v>615</v>
      </c>
      <c r="E2" s="5" t="s">
        <v>616</v>
      </c>
      <c r="F2" s="3" t="s">
        <v>617</v>
      </c>
      <c r="G2" s="3" t="s">
        <v>618</v>
      </c>
      <c r="H2" s="3" t="s">
        <v>619</v>
      </c>
      <c r="I2" s="3" t="s">
        <v>620</v>
      </c>
      <c r="J2" s="3" t="s">
        <v>621</v>
      </c>
      <c r="K2" s="3" t="s">
        <v>622</v>
      </c>
    </row>
    <row r="3" spans="2:11" ht="30">
      <c r="B3" t="s">
        <v>623</v>
      </c>
      <c r="C3" s="77" t="s">
        <v>344</v>
      </c>
      <c r="D3" s="4" t="s">
        <v>452</v>
      </c>
      <c r="E3" t="s">
        <v>347</v>
      </c>
      <c r="F3" t="s">
        <v>506</v>
      </c>
      <c r="G3" t="s">
        <v>349</v>
      </c>
      <c r="H3" t="s">
        <v>350</v>
      </c>
      <c r="I3" t="s">
        <v>351</v>
      </c>
      <c r="J3" t="s">
        <v>624</v>
      </c>
      <c r="K3" t="s">
        <v>352</v>
      </c>
    </row>
    <row r="4" spans="2:11" ht="75">
      <c r="B4" s="136" t="s">
        <v>468</v>
      </c>
      <c r="C4" t="s">
        <v>625</v>
      </c>
      <c r="D4" s="4" t="s">
        <v>455</v>
      </c>
      <c r="E4" t="s">
        <v>393</v>
      </c>
      <c r="F4" t="s">
        <v>348</v>
      </c>
      <c r="G4" t="s">
        <v>626</v>
      </c>
      <c r="H4" t="s">
        <v>522</v>
      </c>
      <c r="I4" t="s">
        <v>525</v>
      </c>
      <c r="J4" t="s">
        <v>368</v>
      </c>
      <c r="K4" t="s">
        <v>627</v>
      </c>
    </row>
    <row r="5" spans="2:11" ht="60">
      <c r="B5" s="136" t="s">
        <v>474</v>
      </c>
      <c r="C5" t="s">
        <v>386</v>
      </c>
      <c r="D5" s="4" t="s">
        <v>459</v>
      </c>
      <c r="E5" t="s">
        <v>371</v>
      </c>
      <c r="K5" t="s">
        <v>628</v>
      </c>
    </row>
    <row r="6" spans="2:11" ht="45">
      <c r="B6" s="136" t="s">
        <v>494</v>
      </c>
      <c r="C6" t="s">
        <v>362</v>
      </c>
      <c r="D6" s="4" t="s">
        <v>463</v>
      </c>
      <c r="K6" t="s">
        <v>365</v>
      </c>
    </row>
    <row r="7" spans="2:11" ht="60">
      <c r="B7" s="136" t="s">
        <v>340</v>
      </c>
      <c r="C7" t="s">
        <v>629</v>
      </c>
      <c r="D7" s="78" t="s">
        <v>467</v>
      </c>
    </row>
    <row r="8" spans="2:11" ht="30">
      <c r="B8" s="136" t="s">
        <v>382</v>
      </c>
      <c r="C8" t="s">
        <v>412</v>
      </c>
      <c r="D8" s="4" t="s">
        <v>469</v>
      </c>
    </row>
    <row r="9" spans="2:11" ht="30">
      <c r="B9" s="136" t="s">
        <v>396</v>
      </c>
      <c r="C9" t="s">
        <v>630</v>
      </c>
      <c r="D9" s="4" t="s">
        <v>470</v>
      </c>
    </row>
    <row r="10" spans="2:11" ht="30">
      <c r="C10" t="s">
        <v>400</v>
      </c>
      <c r="D10" s="4" t="s">
        <v>471</v>
      </c>
    </row>
    <row r="11" spans="2:11" ht="30">
      <c r="D11" s="4" t="s">
        <v>472</v>
      </c>
    </row>
    <row r="12" spans="2:11" ht="30">
      <c r="D12" s="4" t="s">
        <v>473</v>
      </c>
    </row>
    <row r="13" spans="2:11" ht="30">
      <c r="D13" s="263" t="s">
        <v>475</v>
      </c>
    </row>
    <row r="14" spans="2:11" ht="30">
      <c r="D14" s="263" t="s">
        <v>476</v>
      </c>
    </row>
    <row r="15" spans="2:11" ht="30">
      <c r="D15" s="263" t="s">
        <v>477</v>
      </c>
    </row>
    <row r="16" spans="2:11" ht="30">
      <c r="D16" s="263" t="s">
        <v>478</v>
      </c>
    </row>
    <row r="17" spans="4:4" ht="30">
      <c r="D17" s="263" t="s">
        <v>479</v>
      </c>
    </row>
    <row r="18" spans="4:4" ht="60">
      <c r="D18" s="77" t="s">
        <v>631</v>
      </c>
    </row>
    <row r="19" spans="4:4" ht="60">
      <c r="D19" s="77" t="s">
        <v>632</v>
      </c>
    </row>
    <row r="20" spans="4:4" ht="30">
      <c r="D20" s="127" t="s">
        <v>481</v>
      </c>
    </row>
    <row r="21" spans="4:4" ht="30">
      <c r="D21" s="127" t="s">
        <v>633</v>
      </c>
    </row>
    <row r="22" spans="4:4" ht="30">
      <c r="D22" s="127" t="s">
        <v>345</v>
      </c>
    </row>
    <row r="23" spans="4:4" ht="30">
      <c r="D23" s="127" t="s">
        <v>363</v>
      </c>
    </row>
    <row r="24" spans="4:4" ht="45">
      <c r="D24" s="127" t="s">
        <v>634</v>
      </c>
    </row>
    <row r="25" spans="4:4" ht="45">
      <c r="D25" s="127" t="s">
        <v>387</v>
      </c>
    </row>
    <row r="26" spans="4:4" ht="60">
      <c r="D26" s="127" t="s">
        <v>498</v>
      </c>
    </row>
    <row r="27" spans="4:4" ht="45">
      <c r="D27" s="127" t="s">
        <v>635</v>
      </c>
    </row>
    <row r="28" spans="4:4" ht="45">
      <c r="D28" s="127" t="s">
        <v>636</v>
      </c>
    </row>
    <row r="29" spans="4:4" ht="45">
      <c r="D29" s="127" t="s">
        <v>401</v>
      </c>
    </row>
    <row r="30" spans="4:4" ht="45">
      <c r="D30" s="127" t="s">
        <v>637</v>
      </c>
    </row>
    <row r="31" spans="4:4" ht="45">
      <c r="D31" s="127" t="s">
        <v>638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KL37"/>
  <sheetViews>
    <sheetView topLeftCell="U21" zoomScale="71" zoomScaleNormal="71" workbookViewId="0">
      <selection activeCell="AM23" sqref="AM23:AM27"/>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285156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34" width="11.42578125" style="6"/>
    <col min="35" max="35" width="31.42578125" style="6" customWidth="1"/>
    <col min="36" max="38" width="11.42578125" style="6"/>
    <col min="39" max="39" width="21.85546875" style="6" customWidth="1"/>
    <col min="40" max="176" width="11.42578125" style="6"/>
  </cols>
  <sheetData>
    <row r="1" spans="1:298" s="138" customFormat="1" ht="16.5" customHeight="1">
      <c r="A1" s="371"/>
      <c r="B1" s="372"/>
      <c r="C1" s="372"/>
      <c r="D1" s="501" t="s">
        <v>639</v>
      </c>
      <c r="E1" s="501"/>
      <c r="F1" s="501"/>
      <c r="G1" s="501"/>
      <c r="H1" s="501"/>
      <c r="I1" s="501"/>
      <c r="J1" s="501"/>
      <c r="K1" s="501"/>
      <c r="L1" s="501"/>
      <c r="M1" s="501"/>
      <c r="N1" s="501"/>
      <c r="O1" s="501"/>
      <c r="P1" s="501"/>
      <c r="Q1" s="502"/>
      <c r="R1" s="363" t="s">
        <v>304</v>
      </c>
      <c r="S1" s="363"/>
      <c r="T1" s="36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98" s="138" customFormat="1" ht="39.75" customHeight="1">
      <c r="A2" s="373"/>
      <c r="B2" s="374"/>
      <c r="C2" s="374"/>
      <c r="D2" s="503"/>
      <c r="E2" s="503"/>
      <c r="F2" s="503"/>
      <c r="G2" s="503"/>
      <c r="H2" s="503"/>
      <c r="I2" s="503"/>
      <c r="J2" s="503"/>
      <c r="K2" s="503"/>
      <c r="L2" s="503"/>
      <c r="M2" s="503"/>
      <c r="N2" s="503"/>
      <c r="O2" s="503"/>
      <c r="P2" s="503"/>
      <c r="Q2" s="504"/>
      <c r="R2" s="363"/>
      <c r="S2" s="363"/>
      <c r="T2" s="36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98" s="138" customFormat="1" ht="3" customHeight="1">
      <c r="A3" s="2"/>
      <c r="B3" s="2"/>
      <c r="C3" s="267"/>
      <c r="D3" s="503"/>
      <c r="E3" s="503"/>
      <c r="F3" s="503"/>
      <c r="G3" s="503"/>
      <c r="H3" s="503"/>
      <c r="I3" s="503"/>
      <c r="J3" s="503"/>
      <c r="K3" s="503"/>
      <c r="L3" s="503"/>
      <c r="M3" s="503"/>
      <c r="N3" s="503"/>
      <c r="O3" s="503"/>
      <c r="P3" s="503"/>
      <c r="Q3" s="504"/>
      <c r="R3" s="363"/>
      <c r="S3" s="363"/>
      <c r="T3" s="36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98" s="138" customFormat="1" ht="26.25" customHeight="1">
      <c r="A4" s="364" t="s">
        <v>305</v>
      </c>
      <c r="B4" s="365"/>
      <c r="C4" s="366"/>
      <c r="D4" s="367" t="s">
        <v>306</v>
      </c>
      <c r="E4" s="368"/>
      <c r="F4" s="368"/>
      <c r="G4" s="368"/>
      <c r="H4" s="368"/>
      <c r="I4" s="368"/>
      <c r="J4" s="368"/>
      <c r="K4" s="368"/>
      <c r="L4" s="368"/>
      <c r="M4" s="368"/>
      <c r="N4" s="369"/>
      <c r="O4" s="370"/>
      <c r="P4" s="370"/>
      <c r="Q4" s="37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3.25" customHeight="1">
      <c r="A5" s="364" t="s">
        <v>307</v>
      </c>
      <c r="B5" s="365"/>
      <c r="C5" s="366"/>
      <c r="D5" s="375" t="s">
        <v>23</v>
      </c>
      <c r="E5" s="376"/>
      <c r="F5" s="376"/>
      <c r="G5" s="376"/>
      <c r="H5" s="376"/>
      <c r="I5" s="376"/>
      <c r="J5" s="376"/>
      <c r="K5" s="376"/>
      <c r="L5" s="376"/>
      <c r="M5" s="376"/>
      <c r="N5" s="377"/>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364" t="s">
        <v>308</v>
      </c>
      <c r="B6" s="365"/>
      <c r="C6" s="366"/>
      <c r="D6" s="378" t="s">
        <v>309</v>
      </c>
      <c r="E6" s="379"/>
      <c r="F6" s="379"/>
      <c r="G6" s="379"/>
      <c r="H6" s="379"/>
      <c r="I6" s="379"/>
      <c r="J6" s="379"/>
      <c r="K6" s="379"/>
      <c r="L6" s="379"/>
      <c r="M6" s="379"/>
      <c r="N6" s="380"/>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358" t="s">
        <v>310</v>
      </c>
      <c r="B7" s="359"/>
      <c r="C7" s="359"/>
      <c r="D7" s="359"/>
      <c r="E7" s="359"/>
      <c r="F7" s="359"/>
      <c r="G7" s="359"/>
      <c r="H7" s="360"/>
      <c r="I7" s="358" t="s">
        <v>311</v>
      </c>
      <c r="J7" s="359"/>
      <c r="K7" s="359"/>
      <c r="L7" s="359"/>
      <c r="M7" s="359"/>
      <c r="N7" s="360"/>
      <c r="O7" s="358" t="s">
        <v>312</v>
      </c>
      <c r="P7" s="359"/>
      <c r="Q7" s="359"/>
      <c r="R7" s="359"/>
      <c r="S7" s="359"/>
      <c r="T7" s="359"/>
      <c r="U7" s="359"/>
      <c r="V7" s="359"/>
      <c r="W7" s="360"/>
      <c r="X7" s="358" t="s">
        <v>313</v>
      </c>
      <c r="Y7" s="359"/>
      <c r="Z7" s="359"/>
      <c r="AA7" s="359"/>
      <c r="AB7" s="359"/>
      <c r="AC7" s="359"/>
      <c r="AD7" s="359"/>
      <c r="AE7" s="359"/>
      <c r="AF7" s="359"/>
      <c r="AG7" s="359"/>
      <c r="AH7" s="360"/>
      <c r="AI7" s="358" t="s">
        <v>109</v>
      </c>
      <c r="AJ7" s="359"/>
      <c r="AK7" s="359"/>
      <c r="AL7" s="359"/>
      <c r="AM7" s="359"/>
      <c r="AN7" s="381"/>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385" t="s">
        <v>314</v>
      </c>
      <c r="B8" s="388" t="s">
        <v>315</v>
      </c>
      <c r="C8" s="387" t="s">
        <v>257</v>
      </c>
      <c r="D8" s="389" t="s">
        <v>316</v>
      </c>
      <c r="E8" s="389" t="s">
        <v>261</v>
      </c>
      <c r="F8" s="390" t="s">
        <v>263</v>
      </c>
      <c r="G8" s="382" t="s">
        <v>265</v>
      </c>
      <c r="H8" s="389" t="s">
        <v>317</v>
      </c>
      <c r="I8" s="383" t="s">
        <v>318</v>
      </c>
      <c r="J8" s="384" t="s">
        <v>319</v>
      </c>
      <c r="K8" s="382" t="s">
        <v>320</v>
      </c>
      <c r="L8" s="382" t="s">
        <v>321</v>
      </c>
      <c r="M8" s="384" t="s">
        <v>319</v>
      </c>
      <c r="N8" s="389" t="s">
        <v>271</v>
      </c>
      <c r="O8" s="392" t="s">
        <v>322</v>
      </c>
      <c r="P8" s="391" t="s">
        <v>273</v>
      </c>
      <c r="Q8" s="382" t="s">
        <v>275</v>
      </c>
      <c r="R8" s="391" t="s">
        <v>323</v>
      </c>
      <c r="S8" s="391"/>
      <c r="T8" s="391"/>
      <c r="U8" s="391"/>
      <c r="V8" s="391"/>
      <c r="W8" s="391"/>
      <c r="X8" s="397" t="s">
        <v>324</v>
      </c>
      <c r="Y8" s="392" t="s">
        <v>325</v>
      </c>
      <c r="Z8" s="392" t="s">
        <v>319</v>
      </c>
      <c r="AA8" s="264"/>
      <c r="AB8" s="264"/>
      <c r="AC8" s="392" t="s">
        <v>326</v>
      </c>
      <c r="AD8" s="392" t="s">
        <v>319</v>
      </c>
      <c r="AE8" s="264"/>
      <c r="AF8" s="264"/>
      <c r="AG8" s="397" t="s">
        <v>327</v>
      </c>
      <c r="AH8" s="392" t="s">
        <v>291</v>
      </c>
      <c r="AI8" s="391" t="s">
        <v>109</v>
      </c>
      <c r="AJ8" s="391" t="s">
        <v>328</v>
      </c>
      <c r="AK8" s="391" t="s">
        <v>329</v>
      </c>
      <c r="AL8" s="391" t="s">
        <v>330</v>
      </c>
      <c r="AM8" s="395" t="s">
        <v>331</v>
      </c>
      <c r="AN8" s="395" t="s">
        <v>295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c r="A9" s="386"/>
      <c r="B9" s="394"/>
      <c r="C9" s="388"/>
      <c r="D9" s="382"/>
      <c r="E9" s="382"/>
      <c r="F9" s="388"/>
      <c r="G9" s="383"/>
      <c r="H9" s="382"/>
      <c r="I9" s="383"/>
      <c r="J9" s="384"/>
      <c r="K9" s="383"/>
      <c r="L9" s="383"/>
      <c r="M9" s="384"/>
      <c r="N9" s="382"/>
      <c r="O9" s="393"/>
      <c r="P9" s="382"/>
      <c r="Q9" s="383"/>
      <c r="R9" s="128" t="s">
        <v>332</v>
      </c>
      <c r="S9" s="128" t="s">
        <v>333</v>
      </c>
      <c r="T9" s="128" t="s">
        <v>334</v>
      </c>
      <c r="U9" s="128" t="s">
        <v>335</v>
      </c>
      <c r="V9" s="128" t="s">
        <v>336</v>
      </c>
      <c r="W9" s="128" t="s">
        <v>337</v>
      </c>
      <c r="X9" s="392"/>
      <c r="Y9" s="398"/>
      <c r="Z9" s="398"/>
      <c r="AA9" s="266" t="s">
        <v>338</v>
      </c>
      <c r="AB9" s="266" t="s">
        <v>319</v>
      </c>
      <c r="AC9" s="398"/>
      <c r="AD9" s="398"/>
      <c r="AE9" s="265" t="s">
        <v>326</v>
      </c>
      <c r="AF9" s="265" t="s">
        <v>319</v>
      </c>
      <c r="AG9" s="392"/>
      <c r="AH9" s="393"/>
      <c r="AI9" s="382"/>
      <c r="AJ9" s="382"/>
      <c r="AK9" s="382"/>
      <c r="AL9" s="382"/>
      <c r="AM9" s="396"/>
      <c r="AN9" s="396"/>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s="28" customFormat="1" ht="87" customHeight="1">
      <c r="A10" s="346">
        <v>1</v>
      </c>
      <c r="B10" s="346" t="s">
        <v>339</v>
      </c>
      <c r="C10" s="346" t="s">
        <v>340</v>
      </c>
      <c r="D10" s="346" t="s">
        <v>341</v>
      </c>
      <c r="E10" s="346" t="s">
        <v>342</v>
      </c>
      <c r="F10" s="346" t="s">
        <v>343</v>
      </c>
      <c r="G10" s="346" t="s">
        <v>344</v>
      </c>
      <c r="H10" s="346">
        <v>4219</v>
      </c>
      <c r="I10" s="399" t="str">
        <f>IF(H10&lt;=2,'Tabla probabilidad'!$B$5,IF(H10&lt;=24,'Tabla probabilidad'!$B$6,IF(H10&lt;=500,'Tabla probabilidad'!$B$7,IF(H10&lt;=5000,'Tabla probabilidad'!$B$8,IF(H10&gt;5000,'Tabla probabilidad'!$B$9)))))</f>
        <v>Alta</v>
      </c>
      <c r="J10" s="402">
        <f>IF(H10&lt;=2,'Tabla probabilidad'!$D$5,IF(H10&lt;=24,'Tabla probabilidad'!$D$6,IF(H10&lt;=500,'Tabla probabilidad'!$D$7,IF(H10&lt;=5000,'Tabla probabilidad'!$D$8,IF(H10&gt;5000,'Tabla probabilidad'!$D$9)))))</f>
        <v>0.8</v>
      </c>
      <c r="K10" s="346" t="s">
        <v>345</v>
      </c>
      <c r="L10" s="3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6" t="str">
        <f>VLOOKUP((I10&amp;L10),Hoja1!$B$4:$C$28,2,0)</f>
        <v xml:space="preserve">Alto </v>
      </c>
      <c r="O10" s="260">
        <v>1</v>
      </c>
      <c r="P10" s="165" t="s">
        <v>346</v>
      </c>
      <c r="Q10" s="260" t="str">
        <f t="shared" ref="Q10:Q37" si="0">IF(R10="Preventivo","Probabilidad",IF(R10="Detectivo","Probabilidad", IF(R10="Correctivo","Impacto")))</f>
        <v>Probabilidad</v>
      </c>
      <c r="R10" s="260" t="s">
        <v>347</v>
      </c>
      <c r="S10" s="260" t="s">
        <v>348</v>
      </c>
      <c r="T10" s="261">
        <f>VLOOKUP(R10&amp;S10,Hoja1!$Q$4:$R$9,2,0)</f>
        <v>0.45</v>
      </c>
      <c r="U10" s="260" t="s">
        <v>349</v>
      </c>
      <c r="V10" s="260" t="s">
        <v>350</v>
      </c>
      <c r="W10" s="260" t="s">
        <v>351</v>
      </c>
      <c r="X10" s="261">
        <f>IF(Q10="Probabilidad",($J$10*T10),IF(Q10="Impacto"," "))</f>
        <v>0.36000000000000004</v>
      </c>
      <c r="Y10" s="261" t="str">
        <f>IF(Z10&lt;=20%,'Tabla probabilidad'!$B$5,IF(Z10&lt;=40%,'Tabla probabilidad'!$B$6,IF(Z10&lt;=60%,'Tabla probabilidad'!$B$7,IF(Z10&lt;=80%,'Tabla probabilidad'!$B$8,IF(Z10&lt;=100%,'Tabla probabilidad'!$B$9)))))</f>
        <v>Media</v>
      </c>
      <c r="Z10" s="261">
        <f>IF(R10="Preventivo",(J10-(J10*T10)),IF(R10="Detectivo",(J10-(J10*T10)),IF(R10="Correctivo",(J10))))</f>
        <v>0.44</v>
      </c>
      <c r="AA10" s="402" t="str">
        <f>IF(AB10&lt;=20%,'Tabla probabilidad'!$B$5,IF(AB10&lt;=40%,'Tabla probabilidad'!$B$6,IF(AB10&lt;=60%,'Tabla probabilidad'!$B$7,IF(AB10&lt;=80%,'Tabla probabilidad'!$B$8,IF(AB10&lt;=100%,'Tabla probabilidad'!$B$9)))))</f>
        <v>Media</v>
      </c>
      <c r="AB10" s="402">
        <f>AVERAGE(Z10:Z10)</f>
        <v>0.44</v>
      </c>
      <c r="AC10" s="261" t="str">
        <f t="shared" ref="AC10:AC37" si="1">IF(AD10&lt;=20%,"Leve",IF(AD10&lt;=40%,"Menor",IF(AD10&lt;=60%,"Moderado",IF(AD10&lt;=80%,"Mayor",IF(AD10&lt;=100%,"Catastrófico")))))</f>
        <v>Moderado</v>
      </c>
      <c r="AD10" s="261">
        <f>IF(Q10="Probabilidad",(($M$10-0)),IF(Q10="Impacto",($M$10-($M$10*T10))))</f>
        <v>0.6</v>
      </c>
      <c r="AE10" s="402" t="str">
        <f>IF(AF10&lt;=20%,"Leve",IF(AF10&lt;=40%,"Menor",IF(AF10&lt;=60%,"Moderado",IF(AF10&lt;=80%,"Mayor",IF(AF10&lt;=100%,"Catastrófico")))))</f>
        <v>Moderado</v>
      </c>
      <c r="AF10" s="402">
        <f>AVERAGE(AD10:AD10)</f>
        <v>0.6</v>
      </c>
      <c r="AG10" s="346" t="str">
        <f>VLOOKUP(AA10&amp;AE10,Hoja1!$B$4:$C$28,2,0)</f>
        <v>Moderado</v>
      </c>
      <c r="AH10" s="346" t="s">
        <v>352</v>
      </c>
      <c r="AI10" s="262"/>
      <c r="AJ10" s="262"/>
      <c r="AK10" s="273"/>
      <c r="AL10" s="274"/>
      <c r="AM10" s="272"/>
      <c r="AN10" s="260"/>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row>
    <row r="11" spans="1:298" s="28" customFormat="1" ht="81.75" customHeight="1">
      <c r="A11" s="347"/>
      <c r="B11" s="347"/>
      <c r="C11" s="347"/>
      <c r="D11" s="347"/>
      <c r="E11" s="347"/>
      <c r="F11" s="347"/>
      <c r="G11" s="347"/>
      <c r="H11" s="347"/>
      <c r="I11" s="400"/>
      <c r="J11" s="403"/>
      <c r="K11" s="347"/>
      <c r="L11" s="347"/>
      <c r="M11" s="347"/>
      <c r="N11" s="347"/>
      <c r="O11" s="260">
        <v>2</v>
      </c>
      <c r="P11" s="167" t="s">
        <v>353</v>
      </c>
      <c r="Q11" s="260" t="str">
        <f t="shared" si="0"/>
        <v>Probabilidad</v>
      </c>
      <c r="R11" s="260" t="s">
        <v>347</v>
      </c>
      <c r="S11" s="260" t="s">
        <v>348</v>
      </c>
      <c r="T11" s="261">
        <f>VLOOKUP(R11&amp;S11,Hoja1!$Q$4:$R$9,2,0)</f>
        <v>0.45</v>
      </c>
      <c r="U11" s="260" t="s">
        <v>349</v>
      </c>
      <c r="V11" s="260" t="s">
        <v>350</v>
      </c>
      <c r="W11" s="260" t="s">
        <v>351</v>
      </c>
      <c r="X11" s="261">
        <f t="shared" ref="X11:X14" si="2">IF(Q11="Probabilidad",($J$10*T11),IF(Q11="Impacto"," "))</f>
        <v>0.36000000000000004</v>
      </c>
      <c r="Y11" s="261" t="str">
        <f>IF(Z11&lt;=20%,'Tabla probabilidad'!$B$5,IF(Z11&lt;=40%,'Tabla probabilidad'!$B$6,IF(Z11&lt;=60%,'Tabla probabilidad'!$B$7,IF(Z11&lt;=80%,'Tabla probabilidad'!$B$8,IF(Z11&lt;=100%,'Tabla probabilidad'!$B$9)))))</f>
        <v>Muy Baja</v>
      </c>
      <c r="Z11" s="261">
        <f t="shared" ref="Z11:Z14" si="3">IF(R11="Preventivo",(J11-(J11*T11)),IF(R11="Detectivo",(J11-(J11*T11)),IF(R11="Correctivo",(J11))))</f>
        <v>0</v>
      </c>
      <c r="AA11" s="403"/>
      <c r="AB11" s="403"/>
      <c r="AC11" s="261"/>
      <c r="AD11" s="261"/>
      <c r="AE11" s="403"/>
      <c r="AF11" s="403"/>
      <c r="AG11" s="347"/>
      <c r="AH11" s="347"/>
      <c r="AI11" s="262"/>
      <c r="AJ11" s="262"/>
      <c r="AK11" s="273"/>
      <c r="AL11" s="274"/>
      <c r="AM11" s="272"/>
      <c r="AN11" s="260"/>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row>
    <row r="12" spans="1:298" s="28" customFormat="1" ht="57.75" customHeight="1">
      <c r="A12" s="347"/>
      <c r="B12" s="347"/>
      <c r="C12" s="347"/>
      <c r="D12" s="347"/>
      <c r="E12" s="347"/>
      <c r="F12" s="347"/>
      <c r="G12" s="347"/>
      <c r="H12" s="347"/>
      <c r="I12" s="400"/>
      <c r="J12" s="403"/>
      <c r="K12" s="347"/>
      <c r="L12" s="347"/>
      <c r="M12" s="347"/>
      <c r="N12" s="347"/>
      <c r="O12" s="260">
        <v>3</v>
      </c>
      <c r="P12" s="167" t="s">
        <v>354</v>
      </c>
      <c r="Q12" s="260" t="str">
        <f t="shared" si="0"/>
        <v>Probabilidad</v>
      </c>
      <c r="R12" s="260" t="s">
        <v>347</v>
      </c>
      <c r="S12" s="260" t="s">
        <v>348</v>
      </c>
      <c r="T12" s="261">
        <f>VLOOKUP(R12&amp;S12,Hoja1!$Q$4:$R$9,2,0)</f>
        <v>0.45</v>
      </c>
      <c r="U12" s="260" t="s">
        <v>349</v>
      </c>
      <c r="V12" s="260" t="s">
        <v>350</v>
      </c>
      <c r="W12" s="260" t="s">
        <v>351</v>
      </c>
      <c r="X12" s="261">
        <f t="shared" si="2"/>
        <v>0.36000000000000004</v>
      </c>
      <c r="Y12" s="261" t="str">
        <f>IF(Z12&lt;=20%,'Tabla probabilidad'!$B$5,IF(Z12&lt;=40%,'Tabla probabilidad'!$B$6,IF(Z12&lt;=60%,'Tabla probabilidad'!$B$7,IF(Z12&lt;=80%,'Tabla probabilidad'!$B$8,IF(Z12&lt;=100%,'Tabla probabilidad'!$B$9)))))</f>
        <v>Muy Baja</v>
      </c>
      <c r="Z12" s="261">
        <f t="shared" si="3"/>
        <v>0</v>
      </c>
      <c r="AA12" s="403"/>
      <c r="AB12" s="403"/>
      <c r="AC12" s="261"/>
      <c r="AD12" s="261"/>
      <c r="AE12" s="403"/>
      <c r="AF12" s="403"/>
      <c r="AG12" s="347"/>
      <c r="AH12" s="347"/>
      <c r="AI12" s="262"/>
      <c r="AJ12" s="262"/>
      <c r="AK12" s="273"/>
      <c r="AL12" s="274"/>
      <c r="AM12" s="272"/>
      <c r="AN12" s="260"/>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row>
    <row r="13" spans="1:298" s="28" customFormat="1" ht="57.75" customHeight="1">
      <c r="A13" s="347"/>
      <c r="B13" s="347"/>
      <c r="C13" s="347"/>
      <c r="D13" s="347"/>
      <c r="E13" s="347"/>
      <c r="F13" s="347"/>
      <c r="G13" s="347"/>
      <c r="H13" s="347"/>
      <c r="I13" s="400"/>
      <c r="J13" s="403"/>
      <c r="K13" s="347"/>
      <c r="L13" s="347"/>
      <c r="M13" s="347"/>
      <c r="N13" s="347"/>
      <c r="O13" s="260">
        <v>4</v>
      </c>
      <c r="P13" s="167" t="s">
        <v>355</v>
      </c>
      <c r="Q13" s="260" t="str">
        <f t="shared" si="0"/>
        <v>Probabilidad</v>
      </c>
      <c r="R13" s="260" t="s">
        <v>347</v>
      </c>
      <c r="S13" s="260" t="s">
        <v>348</v>
      </c>
      <c r="T13" s="261">
        <v>0.45</v>
      </c>
      <c r="U13" s="260" t="s">
        <v>349</v>
      </c>
      <c r="V13" s="260" t="s">
        <v>350</v>
      </c>
      <c r="W13" s="260" t="s">
        <v>351</v>
      </c>
      <c r="X13" s="261">
        <f t="shared" si="2"/>
        <v>0.36000000000000004</v>
      </c>
      <c r="Y13" s="261" t="str">
        <f>IF(Z13&lt;=20%,'Tabla probabilidad'!$B$5,IF(Z13&lt;=40%,'Tabla probabilidad'!$B$6,IF(Z13&lt;=60%,'Tabla probabilidad'!$B$7,IF(Z13&lt;=80%,'Tabla probabilidad'!$B$8,IF(Z13&lt;=100%,'Tabla probabilidad'!$B$9)))))</f>
        <v>Muy Baja</v>
      </c>
      <c r="Z13" s="261">
        <f t="shared" si="3"/>
        <v>0</v>
      </c>
      <c r="AA13" s="403"/>
      <c r="AB13" s="403"/>
      <c r="AC13" s="261"/>
      <c r="AD13" s="261"/>
      <c r="AE13" s="403"/>
      <c r="AF13" s="403"/>
      <c r="AG13" s="347"/>
      <c r="AH13" s="347"/>
      <c r="AI13" s="262"/>
      <c r="AJ13" s="262"/>
      <c r="AK13" s="273"/>
      <c r="AL13" s="274"/>
      <c r="AM13" s="272"/>
      <c r="AN13" s="260"/>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row>
    <row r="14" spans="1:298" s="28" customFormat="1" ht="57.75" customHeight="1" thickBot="1">
      <c r="A14" s="348"/>
      <c r="B14" s="348"/>
      <c r="C14" s="348"/>
      <c r="D14" s="348"/>
      <c r="E14" s="348"/>
      <c r="F14" s="348"/>
      <c r="G14" s="348"/>
      <c r="H14" s="348"/>
      <c r="I14" s="401"/>
      <c r="J14" s="404"/>
      <c r="K14" s="348"/>
      <c r="L14" s="348"/>
      <c r="M14" s="348"/>
      <c r="N14" s="348"/>
      <c r="O14" s="260">
        <v>5</v>
      </c>
      <c r="P14" s="167" t="s">
        <v>356</v>
      </c>
      <c r="Q14" s="260" t="str">
        <f t="shared" si="0"/>
        <v>Probabilidad</v>
      </c>
      <c r="R14" s="260" t="s">
        <v>347</v>
      </c>
      <c r="S14" s="260" t="s">
        <v>348</v>
      </c>
      <c r="T14" s="261">
        <v>0.5</v>
      </c>
      <c r="U14" s="260" t="s">
        <v>349</v>
      </c>
      <c r="V14" s="260" t="s">
        <v>350</v>
      </c>
      <c r="W14" s="260" t="s">
        <v>351</v>
      </c>
      <c r="X14" s="261">
        <f t="shared" si="2"/>
        <v>0.4</v>
      </c>
      <c r="Y14" s="261" t="str">
        <f>IF(Z14&lt;=20%,'Tabla probabilidad'!$B$5,IF(Z14&lt;=40%,'Tabla probabilidad'!$B$6,IF(Z14&lt;=60%,'Tabla probabilidad'!$B$7,IF(Z14&lt;=80%,'Tabla probabilidad'!$B$8,IF(Z14&lt;=100%,'Tabla probabilidad'!$B$9)))))</f>
        <v>Muy Baja</v>
      </c>
      <c r="Z14" s="261">
        <f t="shared" si="3"/>
        <v>0</v>
      </c>
      <c r="AA14" s="404"/>
      <c r="AB14" s="404"/>
      <c r="AC14" s="261"/>
      <c r="AD14" s="261"/>
      <c r="AE14" s="404"/>
      <c r="AF14" s="404"/>
      <c r="AG14" s="348"/>
      <c r="AH14" s="348"/>
      <c r="AI14" s="262"/>
      <c r="AJ14" s="262"/>
      <c r="AK14" s="273"/>
      <c r="AL14" s="274"/>
      <c r="AM14" s="272"/>
      <c r="AN14" s="260"/>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row>
    <row r="15" spans="1:298" s="28" customFormat="1" ht="75" customHeight="1" thickBot="1">
      <c r="A15" s="345">
        <v>2</v>
      </c>
      <c r="B15" s="346" t="s">
        <v>357</v>
      </c>
      <c r="C15" s="352" t="s">
        <v>358</v>
      </c>
      <c r="D15" s="354" t="s">
        <v>359</v>
      </c>
      <c r="E15" s="356" t="s">
        <v>360</v>
      </c>
      <c r="F15" s="345" t="s">
        <v>361</v>
      </c>
      <c r="G15" s="345" t="s">
        <v>362</v>
      </c>
      <c r="H15" s="346">
        <v>189</v>
      </c>
      <c r="I15" s="349" t="str">
        <f>IF(H15&lt;=2,'Tabla probabilidad'!$B$5,IF(H15&lt;=24,'Tabla probabilidad'!$B$6,IF(H15&lt;=500,'Tabla probabilidad'!$B$7,IF(H15&lt;=5000,'Tabla probabilidad'!$B$8,IF(H15&gt;5000,'Tabla probabilidad'!$B$9)))))</f>
        <v>Media</v>
      </c>
      <c r="J15" s="350">
        <f>IF(H15&lt;=2,'Tabla probabilidad'!$D$5,IF(H15&lt;=24,'Tabla probabilidad'!$D$6,IF(H15&lt;=500,'Tabla probabilidad'!$D$7,IF(H15&lt;=5000,'Tabla probabilidad'!$D$8,IF(H15&gt;5000,'Tabla probabilidad'!$D$9)))))</f>
        <v>0.6</v>
      </c>
      <c r="K15" s="345" t="s">
        <v>363</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5" t="str">
        <f>VLOOKUP((I15&amp;L15),Hoja1!$B$4:$C$28,2,0)</f>
        <v xml:space="preserve">Alto </v>
      </c>
      <c r="O15" s="260">
        <v>1</v>
      </c>
      <c r="P15" s="166" t="s">
        <v>364</v>
      </c>
      <c r="Q15" s="260" t="str">
        <f t="shared" si="0"/>
        <v>Probabilidad</v>
      </c>
      <c r="R15" s="260" t="s">
        <v>347</v>
      </c>
      <c r="S15" s="260" t="s">
        <v>348</v>
      </c>
      <c r="T15" s="261">
        <f>VLOOKUP(R15&amp;S15,Hoja1!$Q$4:$R$9,2,0)</f>
        <v>0.45</v>
      </c>
      <c r="U15" s="260" t="s">
        <v>349</v>
      </c>
      <c r="V15" s="260" t="s">
        <v>350</v>
      </c>
      <c r="W15" s="260" t="s">
        <v>351</v>
      </c>
      <c r="X15" s="261">
        <f>IF(Q15="Probabilidad",($J$15*T15),IF(Q15="Impacto"," "))</f>
        <v>0.27</v>
      </c>
      <c r="Y15" s="261" t="str">
        <f>IF(Z15&lt;=20%,'Tabla probabilidad'!$B$5,IF(Z15&lt;=40%,'Tabla probabilidad'!$B$6,IF(Z15&lt;=60%,'Tabla probabilidad'!$B$7,IF(Z15&lt;=80%,'Tabla probabilidad'!$B$8,IF(Z15&lt;=100%,'Tabla probabilidad'!$B$9)))))</f>
        <v>Baja</v>
      </c>
      <c r="Z15" s="261">
        <f>IF(R15="Preventivo",(J15-(J15*T15)),IF(R15="Detectivo",(J15-(J15*T15)),IF(R15="Correctivo",(J15))))</f>
        <v>0.32999999999999996</v>
      </c>
      <c r="AA15" s="402" t="str">
        <f>IF(AB15&lt;=20%,'Tabla probabilidad'!$B$5,IF(AB15&lt;=40%,'Tabla probabilidad'!$B$6,IF(AB15&lt;=60%,'Tabla probabilidad'!$B$7,IF(AB15&lt;=80%,'Tabla probabilidad'!$B$8,IF(AB15&lt;=100%,'Tabla probabilidad'!$B$9)))))</f>
        <v>Baja</v>
      </c>
      <c r="AB15" s="402">
        <f>AVERAGE(Z15:Z19)</f>
        <v>0.39749999999999996</v>
      </c>
      <c r="AC15" s="261" t="str">
        <f t="shared" si="1"/>
        <v>Mayor</v>
      </c>
      <c r="AD15" s="261">
        <f>IF(Q15="Probabilidad",(($M$15-0)),IF(Q15="Impacto",($M$15-($M$15*T15))))</f>
        <v>0.8</v>
      </c>
      <c r="AE15" s="402" t="str">
        <f>IF(AF15&lt;=20%,"Leve",IF(AF15&lt;=40%,"Menor",IF(AF15&lt;=60%,"Moderado",IF(AF15&lt;=80%,"Mayor",IF(AF15&lt;=100%,"Catastrófico")))))</f>
        <v>Mayor</v>
      </c>
      <c r="AF15" s="402">
        <f>AVERAGE(AD15:AD19)</f>
        <v>0.74</v>
      </c>
      <c r="AG15" s="346" t="str">
        <f>VLOOKUP(AA15&amp;AE15,Hoja1!$B$4:$C$28,2,0)</f>
        <v xml:space="preserve">Alto </v>
      </c>
      <c r="AH15" s="346" t="s">
        <v>365</v>
      </c>
      <c r="AI15" s="356" t="s">
        <v>366</v>
      </c>
      <c r="AJ15" s="356" t="s">
        <v>367</v>
      </c>
      <c r="AK15" s="408">
        <v>44927</v>
      </c>
      <c r="AL15" s="410">
        <v>45016</v>
      </c>
      <c r="AM15" s="405" t="s">
        <v>640</v>
      </c>
      <c r="AN15" s="345" t="s">
        <v>368</v>
      </c>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row>
    <row r="16" spans="1:298" s="28" customFormat="1" ht="75" customHeight="1" thickBot="1">
      <c r="A16" s="345"/>
      <c r="B16" s="347"/>
      <c r="C16" s="353"/>
      <c r="D16" s="355"/>
      <c r="E16" s="357"/>
      <c r="F16" s="345"/>
      <c r="G16" s="345"/>
      <c r="H16" s="347"/>
      <c r="I16" s="349"/>
      <c r="J16" s="350"/>
      <c r="K16" s="345"/>
      <c r="L16" s="345"/>
      <c r="M16" s="345"/>
      <c r="N16" s="345"/>
      <c r="O16" s="260">
        <v>2</v>
      </c>
      <c r="P16" s="166" t="s">
        <v>369</v>
      </c>
      <c r="Q16" s="260" t="str">
        <f t="shared" si="0"/>
        <v>Probabilidad</v>
      </c>
      <c r="R16" s="260" t="s">
        <v>347</v>
      </c>
      <c r="S16" s="260" t="s">
        <v>348</v>
      </c>
      <c r="T16" s="261">
        <v>0.45</v>
      </c>
      <c r="U16" s="260" t="s">
        <v>349</v>
      </c>
      <c r="V16" s="260" t="s">
        <v>350</v>
      </c>
      <c r="W16" s="260" t="s">
        <v>351</v>
      </c>
      <c r="X16" s="261"/>
      <c r="Y16" s="261"/>
      <c r="Z16" s="261"/>
      <c r="AA16" s="403"/>
      <c r="AB16" s="403"/>
      <c r="AC16" s="261"/>
      <c r="AD16" s="261"/>
      <c r="AE16" s="403"/>
      <c r="AF16" s="403"/>
      <c r="AG16" s="347"/>
      <c r="AH16" s="347"/>
      <c r="AI16" s="357"/>
      <c r="AJ16" s="357"/>
      <c r="AK16" s="409"/>
      <c r="AL16" s="411"/>
      <c r="AM16" s="406"/>
      <c r="AN16" s="34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row>
    <row r="17" spans="1:298" s="28" customFormat="1" ht="122.25" customHeight="1">
      <c r="A17" s="345"/>
      <c r="B17" s="347"/>
      <c r="C17" s="353"/>
      <c r="D17" s="355"/>
      <c r="E17" s="357"/>
      <c r="F17" s="345"/>
      <c r="G17" s="345"/>
      <c r="H17" s="347"/>
      <c r="I17" s="349"/>
      <c r="J17" s="350"/>
      <c r="K17" s="345"/>
      <c r="L17" s="351"/>
      <c r="M17" s="351"/>
      <c r="N17" s="345"/>
      <c r="O17" s="260">
        <v>3</v>
      </c>
      <c r="P17" s="166" t="s">
        <v>370</v>
      </c>
      <c r="Q17" s="260" t="str">
        <f t="shared" si="0"/>
        <v>Impacto</v>
      </c>
      <c r="R17" s="260" t="s">
        <v>371</v>
      </c>
      <c r="S17" s="260" t="s">
        <v>348</v>
      </c>
      <c r="T17" s="261">
        <f>VLOOKUP(R17&amp;S17,Hoja1!$Q$4:$R$9,2,0)</f>
        <v>0.3</v>
      </c>
      <c r="U17" s="260" t="s">
        <v>349</v>
      </c>
      <c r="V17" s="260" t="s">
        <v>350</v>
      </c>
      <c r="W17" s="260" t="s">
        <v>351</v>
      </c>
      <c r="X17" s="261" t="str">
        <f t="shared" ref="X17:X19" si="4">IF(Q17="Probabilidad",($J$15*T17),IF(Q17="Impacto"," "))</f>
        <v xml:space="preserve"> </v>
      </c>
      <c r="Y17" s="261" t="str">
        <f>IF(Z17&lt;=20%,'Tabla probabilidad'!$B$5,IF(Z17&lt;=40%,'Tabla probabilidad'!$B$6,IF(Z17&lt;=60%,'Tabla probabilidad'!$B$7,IF(Z17&lt;=80%,'Tabla probabilidad'!$B$8,IF(Z17&lt;=100%,'Tabla probabilidad'!$B$9)))))</f>
        <v>Media</v>
      </c>
      <c r="Z17" s="261">
        <f>IF(R17="Preventivo",(J15-(J15*T17)),IF(R17="Detectivo",(J15-(J15*T17)),IF(R17="Correctivo",(J15))))</f>
        <v>0.6</v>
      </c>
      <c r="AA17" s="403"/>
      <c r="AB17" s="403"/>
      <c r="AC17" s="261" t="str">
        <f t="shared" si="1"/>
        <v>Moderado</v>
      </c>
      <c r="AD17" s="261">
        <f t="shared" ref="AD17:AD19" si="5">IF(Q17="Probabilidad",(($M$15-0)),IF(Q17="Impacto",($M$15-($M$15*T17))))</f>
        <v>0.56000000000000005</v>
      </c>
      <c r="AE17" s="403"/>
      <c r="AF17" s="403"/>
      <c r="AG17" s="347"/>
      <c r="AH17" s="347"/>
      <c r="AI17" s="357"/>
      <c r="AJ17" s="357"/>
      <c r="AK17" s="409"/>
      <c r="AL17" s="411"/>
      <c r="AM17" s="406"/>
      <c r="AN17" s="34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row>
    <row r="18" spans="1:298" s="28" customFormat="1" ht="3" hidden="1" customHeight="1">
      <c r="A18" s="345"/>
      <c r="B18" s="347"/>
      <c r="C18" s="164"/>
      <c r="D18" s="355"/>
      <c r="E18" s="164"/>
      <c r="F18" s="164"/>
      <c r="G18" s="345"/>
      <c r="H18" s="347"/>
      <c r="I18" s="349"/>
      <c r="J18" s="350"/>
      <c r="K18" s="345"/>
      <c r="L18" s="351"/>
      <c r="M18" s="351"/>
      <c r="N18" s="345"/>
      <c r="O18" s="260">
        <v>4</v>
      </c>
      <c r="P18" s="171" t="s">
        <v>372</v>
      </c>
      <c r="Q18" s="260" t="str">
        <f t="shared" si="0"/>
        <v>Probabilidad</v>
      </c>
      <c r="R18" s="260" t="s">
        <v>347</v>
      </c>
      <c r="S18" s="260" t="s">
        <v>348</v>
      </c>
      <c r="T18" s="261">
        <f>VLOOKUP(R18&amp;S18,Hoja1!$Q$4:$R$9,2,0)</f>
        <v>0.45</v>
      </c>
      <c r="U18" s="260" t="s">
        <v>349</v>
      </c>
      <c r="V18" s="260" t="s">
        <v>350</v>
      </c>
      <c r="W18" s="260" t="s">
        <v>351</v>
      </c>
      <c r="X18" s="261">
        <f t="shared" si="4"/>
        <v>0.27</v>
      </c>
      <c r="Y18" s="261" t="str">
        <f>IF(Z18&lt;=20%,'Tabla probabilidad'!$B$5,IF(Z18&lt;=40%,'Tabla probabilidad'!$B$6,IF(Z18&lt;=60%,'Tabla probabilidad'!$B$7,IF(Z18&lt;=80%,'Tabla probabilidad'!$B$8,IF(Z18&lt;=100%,'Tabla probabilidad'!$B$9)))))</f>
        <v>Baja</v>
      </c>
      <c r="Z18" s="261">
        <f>IF(R18="Preventivo",(J15-(J15*T18)),IF(R18="Detectivo",(J15-(J15*T18)),IF(R18="Correctivo",(J15))))</f>
        <v>0.32999999999999996</v>
      </c>
      <c r="AA18" s="403"/>
      <c r="AB18" s="403"/>
      <c r="AC18" s="261" t="str">
        <f t="shared" si="1"/>
        <v>Mayor</v>
      </c>
      <c r="AD18" s="261">
        <f t="shared" si="5"/>
        <v>0.8</v>
      </c>
      <c r="AE18" s="403"/>
      <c r="AF18" s="403"/>
      <c r="AG18" s="347"/>
      <c r="AH18" s="347"/>
      <c r="AI18" s="164"/>
      <c r="AJ18" s="164"/>
      <c r="AK18" s="164"/>
      <c r="AL18" s="164"/>
      <c r="AM18" s="406"/>
      <c r="AN18" s="34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row>
    <row r="19" spans="1:298" s="28" customFormat="1" ht="112.5" hidden="1" customHeight="1">
      <c r="A19" s="345"/>
      <c r="B19" s="348"/>
      <c r="C19" s="163"/>
      <c r="D19" s="163"/>
      <c r="E19" s="163"/>
      <c r="F19" s="163"/>
      <c r="G19" s="345"/>
      <c r="H19" s="348"/>
      <c r="I19" s="349"/>
      <c r="J19" s="350"/>
      <c r="K19" s="345"/>
      <c r="L19" s="351"/>
      <c r="M19" s="351"/>
      <c r="N19" s="345"/>
      <c r="O19" s="260">
        <v>5</v>
      </c>
      <c r="P19" s="141" t="s">
        <v>373</v>
      </c>
      <c r="Q19" s="260" t="str">
        <f t="shared" si="0"/>
        <v>Probabilidad</v>
      </c>
      <c r="R19" s="260" t="s">
        <v>347</v>
      </c>
      <c r="S19" s="260" t="s">
        <v>348</v>
      </c>
      <c r="T19" s="261">
        <f>VLOOKUP(R19&amp;S19,Hoja1!$Q$4:$R$9,2,0)</f>
        <v>0.45</v>
      </c>
      <c r="U19" s="260" t="s">
        <v>349</v>
      </c>
      <c r="V19" s="260" t="s">
        <v>350</v>
      </c>
      <c r="W19" s="260" t="s">
        <v>351</v>
      </c>
      <c r="X19" s="261">
        <f t="shared" si="4"/>
        <v>0.27</v>
      </c>
      <c r="Y19" s="261" t="str">
        <f>IF(Z19&lt;=20%,'Tabla probabilidad'!$B$5,IF(Z19&lt;=40%,'Tabla probabilidad'!$B$6,IF(Z19&lt;=60%,'Tabla probabilidad'!$B$7,IF(Z19&lt;=80%,'Tabla probabilidad'!$B$8,IF(Z19&lt;=100%,'Tabla probabilidad'!$B$9)))))</f>
        <v>Baja</v>
      </c>
      <c r="Z19" s="261">
        <f>IF(R19="Preventivo",(J15-(J15*T19)),IF(R19="Detectivo",(J15-(J15*T19)),IF(R19="Correctivo",(J15))))</f>
        <v>0.32999999999999996</v>
      </c>
      <c r="AA19" s="404"/>
      <c r="AB19" s="404"/>
      <c r="AC19" s="261" t="str">
        <f t="shared" si="1"/>
        <v>Mayor</v>
      </c>
      <c r="AD19" s="261">
        <f t="shared" si="5"/>
        <v>0.8</v>
      </c>
      <c r="AE19" s="404"/>
      <c r="AF19" s="404"/>
      <c r="AG19" s="348"/>
      <c r="AH19" s="348"/>
      <c r="AI19" s="163"/>
      <c r="AJ19" s="163"/>
      <c r="AK19" s="163"/>
      <c r="AL19" s="163"/>
      <c r="AM19" s="407"/>
      <c r="AN19" s="34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row>
    <row r="20" spans="1:298" s="28" customFormat="1" ht="57" customHeight="1" thickBot="1">
      <c r="A20" s="345">
        <v>3</v>
      </c>
      <c r="B20" s="346" t="s">
        <v>374</v>
      </c>
      <c r="C20" s="345" t="s">
        <v>340</v>
      </c>
      <c r="D20" s="354" t="s">
        <v>375</v>
      </c>
      <c r="E20" s="356" t="s">
        <v>376</v>
      </c>
      <c r="F20" s="345" t="s">
        <v>377</v>
      </c>
      <c r="G20" s="345" t="s">
        <v>362</v>
      </c>
      <c r="H20" s="345">
        <v>400</v>
      </c>
      <c r="I20" s="349" t="str">
        <f>IF(H20&lt;=2,'Tabla probabilidad'!$B$5,IF(H20&lt;=24,'Tabla probabilidad'!$B$6,IF(H20&lt;=500,'Tabla probabilidad'!$B$7,IF(H20&lt;=5000,'Tabla probabilidad'!$B$8,IF(H20&gt;5000,'Tabla probabilidad'!$B$9)))))</f>
        <v>Media</v>
      </c>
      <c r="J20" s="350">
        <f>IF(H20&lt;=2,'Tabla probabilidad'!$D$5,IF(H20&lt;=24,'Tabla probabilidad'!$D$6,IF(H20&lt;=500,'Tabla probabilidad'!$D$7,IF(H20&lt;=5000,'Tabla probabilidad'!$D$8,IF(H20&gt;5000,'Tabla probabilidad'!$D$9)))))</f>
        <v>0.6</v>
      </c>
      <c r="K20" s="345" t="s">
        <v>345</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5" t="str">
        <f>VLOOKUP((I20&amp;L20),Hoja1!$B$4:$C$28,2,0)</f>
        <v>Moderado</v>
      </c>
      <c r="O20" s="260">
        <v>1</v>
      </c>
      <c r="P20" s="168" t="s">
        <v>378</v>
      </c>
      <c r="Q20" s="260" t="str">
        <f t="shared" si="0"/>
        <v>Probabilidad</v>
      </c>
      <c r="R20" s="260" t="s">
        <v>347</v>
      </c>
      <c r="S20" s="260" t="s">
        <v>348</v>
      </c>
      <c r="T20" s="261">
        <f>VLOOKUP(R20&amp;S20,Hoja1!$Q$4:$R$9,2,0)</f>
        <v>0.45</v>
      </c>
      <c r="U20" s="260" t="s">
        <v>349</v>
      </c>
      <c r="V20" s="260" t="s">
        <v>350</v>
      </c>
      <c r="W20" s="260" t="s">
        <v>351</v>
      </c>
      <c r="X20" s="261">
        <f>IF(Q20="Probabilidad",($J$20*T20),IF(Q20="Impacto"," "))</f>
        <v>0.27</v>
      </c>
      <c r="Y20" s="261" t="str">
        <f>IF(Z20&lt;=20%,'Tabla probabilidad'!$B$5,IF(Z20&lt;=40%,'Tabla probabilidad'!$B$6,IF(Z20&lt;=60%,'Tabla probabilidad'!$B$7,IF(Z20&lt;=80%,'Tabla probabilidad'!$B$8,IF(Z20&lt;=100%,'Tabla probabilidad'!$B$9)))))</f>
        <v>Baja</v>
      </c>
      <c r="Z20" s="261">
        <f>IF(R20="Preventivo",(J20-(J20*T20)),IF(R20="Detectivo",(J20-(J20*T20)),IF(R20="Correctivo",(J20))))</f>
        <v>0.32999999999999996</v>
      </c>
      <c r="AA20" s="402" t="str">
        <f>IF(AB20&lt;=20%,'Tabla probabilidad'!$B$5,IF(AB20&lt;=40%,'Tabla probabilidad'!$B$6,IF(AB20&lt;=60%,'Tabla probabilidad'!$B$7,IF(AB20&lt;=80%,'Tabla probabilidad'!$B$8,IF(AB20&lt;=100%,'Tabla probabilidad'!$B$9)))))</f>
        <v>Baja</v>
      </c>
      <c r="AB20" s="402">
        <f>AVERAGE(Z20:Z22)</f>
        <v>0.32999999999999996</v>
      </c>
      <c r="AC20" s="261" t="str">
        <f t="shared" si="1"/>
        <v>Moderado</v>
      </c>
      <c r="AD20" s="261">
        <f>IF(Q20="Probabilidad",(($M$20-0)),IF(Q20="Impacto",($M$20-($M$20*T20))))</f>
        <v>0.6</v>
      </c>
      <c r="AE20" s="402" t="str">
        <f>IF(AF20&lt;=20%,"Leve",IF(AF20&lt;=40%,"Menor",IF(AF20&lt;=60%,"Moderado",IF(AF20&lt;=80%,"Mayor",IF(AF20&lt;=100%,"Catastrófico")))))</f>
        <v>Moderado</v>
      </c>
      <c r="AF20" s="402">
        <f>AVERAGE(AD20:AD22)</f>
        <v>0.6</v>
      </c>
      <c r="AG20" s="346" t="str">
        <f>VLOOKUP(AA20&amp;AE20,Hoja1!$B$4:$C$28,2,0)</f>
        <v>Moderado</v>
      </c>
      <c r="AH20" s="346" t="s">
        <v>352</v>
      </c>
      <c r="AI20" s="356"/>
      <c r="AJ20" s="356"/>
      <c r="AK20" s="410"/>
      <c r="AL20" s="410"/>
      <c r="AM20" s="405"/>
      <c r="AN20" s="34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row>
    <row r="21" spans="1:298" s="28" customFormat="1" ht="76.5" customHeight="1" thickBot="1">
      <c r="A21" s="345"/>
      <c r="B21" s="347"/>
      <c r="C21" s="345"/>
      <c r="D21" s="355"/>
      <c r="E21" s="357"/>
      <c r="F21" s="345"/>
      <c r="G21" s="345"/>
      <c r="H21" s="345"/>
      <c r="I21" s="349"/>
      <c r="J21" s="350"/>
      <c r="K21" s="345"/>
      <c r="L21" s="351"/>
      <c r="M21" s="351"/>
      <c r="N21" s="345"/>
      <c r="O21" s="260">
        <v>2</v>
      </c>
      <c r="P21" s="168" t="s">
        <v>379</v>
      </c>
      <c r="Q21" s="260" t="str">
        <f t="shared" si="0"/>
        <v>Probabilidad</v>
      </c>
      <c r="R21" s="260" t="s">
        <v>347</v>
      </c>
      <c r="S21" s="260" t="s">
        <v>348</v>
      </c>
      <c r="T21" s="261">
        <f>VLOOKUP(R21&amp;S21,Hoja1!$Q$4:$R$9,2,0)</f>
        <v>0.45</v>
      </c>
      <c r="U21" s="260" t="s">
        <v>349</v>
      </c>
      <c r="V21" s="260" t="s">
        <v>350</v>
      </c>
      <c r="W21" s="260" t="s">
        <v>351</v>
      </c>
      <c r="X21" s="261">
        <f t="shared" ref="X21:X22" si="6">IF(Q21="Probabilidad",($J$20*T21),IF(Q21="Impacto"," "))</f>
        <v>0.27</v>
      </c>
      <c r="Y21" s="261" t="str">
        <f>IF(Z21&lt;=20%,'Tabla probabilidad'!$B$5,IF(Z21&lt;=40%,'Tabla probabilidad'!$B$6,IF(Z21&lt;=60%,'Tabla probabilidad'!$B$7,IF(Z21&lt;=80%,'Tabla probabilidad'!$B$8,IF(Z21&lt;=100%,'Tabla probabilidad'!$B$9)))))</f>
        <v>Baja</v>
      </c>
      <c r="Z21" s="261">
        <f>IF(R21="Preventivo",(J20-(J20*T21)),IF(R21="Detectivo",(J20-(J20*T21)),IF(R21="Correctivo",(J20))))</f>
        <v>0.32999999999999996</v>
      </c>
      <c r="AA21" s="403"/>
      <c r="AB21" s="403"/>
      <c r="AC21" s="261" t="str">
        <f t="shared" si="1"/>
        <v>Moderado</v>
      </c>
      <c r="AD21" s="261">
        <f t="shared" ref="AD21:AD22" si="7">IF(Q21="Probabilidad",(($M$20-0)),IF(Q21="Impacto",($M$20-($M$20*T21))))</f>
        <v>0.6</v>
      </c>
      <c r="AE21" s="403"/>
      <c r="AF21" s="403"/>
      <c r="AG21" s="347"/>
      <c r="AH21" s="347"/>
      <c r="AI21" s="357"/>
      <c r="AJ21" s="357"/>
      <c r="AK21" s="411"/>
      <c r="AL21" s="411"/>
      <c r="AM21" s="406"/>
      <c r="AN21" s="34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row>
    <row r="22" spans="1:298" s="28" customFormat="1" ht="127.5" customHeight="1" thickBot="1">
      <c r="A22" s="345"/>
      <c r="B22" s="347"/>
      <c r="C22" s="345"/>
      <c r="D22" s="355"/>
      <c r="E22" s="357"/>
      <c r="F22" s="345"/>
      <c r="G22" s="345"/>
      <c r="H22" s="345"/>
      <c r="I22" s="349"/>
      <c r="J22" s="350"/>
      <c r="K22" s="345"/>
      <c r="L22" s="351"/>
      <c r="M22" s="351"/>
      <c r="N22" s="345"/>
      <c r="O22" s="260">
        <v>3</v>
      </c>
      <c r="P22" s="168" t="s">
        <v>380</v>
      </c>
      <c r="Q22" s="260" t="str">
        <f t="shared" si="0"/>
        <v>Probabilidad</v>
      </c>
      <c r="R22" s="260" t="s">
        <v>347</v>
      </c>
      <c r="S22" s="260" t="s">
        <v>348</v>
      </c>
      <c r="T22" s="261">
        <f>VLOOKUP(R22&amp;S22,Hoja1!$Q$4:$R$9,2,0)</f>
        <v>0.45</v>
      </c>
      <c r="U22" s="260" t="s">
        <v>349</v>
      </c>
      <c r="V22" s="260" t="s">
        <v>350</v>
      </c>
      <c r="W22" s="260" t="s">
        <v>351</v>
      </c>
      <c r="X22" s="261">
        <f t="shared" si="6"/>
        <v>0.27</v>
      </c>
      <c r="Y22" s="261" t="str">
        <f>IF(Z22&lt;=20%,'Tabla probabilidad'!$B$5,IF(Z22&lt;=40%,'Tabla probabilidad'!$B$6,IF(Z22&lt;=60%,'Tabla probabilidad'!$B$7,IF(Z22&lt;=80%,'Tabla probabilidad'!$B$8,IF(Z22&lt;=100%,'Tabla probabilidad'!$B$9)))))</f>
        <v>Baja</v>
      </c>
      <c r="Z22" s="261">
        <f>IF(R22="Preventivo",(J20-(J20*T22)),IF(R22="Detectivo",(J20-(J20*T22)),IF(R22="Correctivo",(J20))))</f>
        <v>0.32999999999999996</v>
      </c>
      <c r="AA22" s="403"/>
      <c r="AB22" s="403"/>
      <c r="AC22" s="261" t="str">
        <f t="shared" si="1"/>
        <v>Moderado</v>
      </c>
      <c r="AD22" s="261">
        <f t="shared" si="7"/>
        <v>0.6</v>
      </c>
      <c r="AE22" s="403"/>
      <c r="AF22" s="403"/>
      <c r="AG22" s="347"/>
      <c r="AH22" s="347"/>
      <c r="AI22" s="412"/>
      <c r="AJ22" s="412"/>
      <c r="AK22" s="419"/>
      <c r="AL22" s="419"/>
      <c r="AM22" s="406"/>
      <c r="AN22" s="34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row>
    <row r="23" spans="1:298" s="28" customFormat="1" ht="48" customHeight="1">
      <c r="A23" s="345">
        <v>4</v>
      </c>
      <c r="B23" s="346" t="s">
        <v>381</v>
      </c>
      <c r="C23" s="346" t="s">
        <v>382</v>
      </c>
      <c r="D23" s="354" t="s">
        <v>383</v>
      </c>
      <c r="E23" s="345" t="s">
        <v>384</v>
      </c>
      <c r="F23" s="345" t="s">
        <v>385</v>
      </c>
      <c r="G23" s="345" t="s">
        <v>386</v>
      </c>
      <c r="H23" s="345">
        <v>4</v>
      </c>
      <c r="I23" s="349" t="str">
        <f>IF(H23&lt;=2,'Tabla probabilidad'!$B$5,IF(H23&lt;=24,'Tabla probabilidad'!$B$6,IF(H23&lt;=500,'Tabla probabilidad'!$B$7,IF(H23&lt;=5000,'Tabla probabilidad'!$B$8,IF(H23&gt;5000,'Tabla probabilidad'!$B$9)))))</f>
        <v>Baja</v>
      </c>
      <c r="J23" s="350">
        <f>IF(H23&lt;=2,'Tabla probabilidad'!$D$5,IF(H23&lt;=24,'Tabla probabilidad'!$D$6,IF(H23&lt;=500,'Tabla probabilidad'!$D$7,IF(H23&lt;=5000,'Tabla probabilidad'!$D$8,IF(H23&gt;5000,'Tabla probabilidad'!$D$9)))))</f>
        <v>0.4</v>
      </c>
      <c r="K23" s="345" t="s">
        <v>387</v>
      </c>
      <c r="L23" s="34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4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45" t="str">
        <f>VLOOKUP((I23&amp;L23),Hoja1!$B$4:$C$28,2,0)</f>
        <v xml:space="preserve">Alto </v>
      </c>
      <c r="O23" s="260">
        <v>1</v>
      </c>
      <c r="P23" s="171" t="s">
        <v>388</v>
      </c>
      <c r="Q23" s="260" t="str">
        <f t="shared" si="0"/>
        <v>Probabilidad</v>
      </c>
      <c r="R23" s="260" t="s">
        <v>347</v>
      </c>
      <c r="S23" s="260" t="s">
        <v>348</v>
      </c>
      <c r="T23" s="261">
        <f>VLOOKUP(R23&amp;S23,Hoja1!$Q$4:$R$9,2,0)</f>
        <v>0.45</v>
      </c>
      <c r="U23" s="260" t="s">
        <v>349</v>
      </c>
      <c r="V23" s="260" t="s">
        <v>350</v>
      </c>
      <c r="W23" s="260" t="s">
        <v>351</v>
      </c>
      <c r="X23" s="261">
        <f>IF(Q23="Probabilidad",($J$23*T23),IF(Q23="Impacto"," "))</f>
        <v>0.18000000000000002</v>
      </c>
      <c r="Y23" s="261" t="str">
        <f>IF(Z23&lt;=20%,'Tabla probabilidad'!$B$5,IF(Z23&lt;=40%,'Tabla probabilidad'!$B$6,IF(Z23&lt;=60%,'Tabla probabilidad'!$B$7,IF(Z23&lt;=80%,'Tabla probabilidad'!$B$8,IF(Z23&lt;=100%,'Tabla probabilidad'!$B$9)))))</f>
        <v>Baja</v>
      </c>
      <c r="Z23" s="261">
        <f>IF(R23="Preventivo",(J23-(J23*T23)),IF(R23="Detectivo",(J23-(J23*T23)),IF(R23="Correctivo",(J23))))</f>
        <v>0.22</v>
      </c>
      <c r="AA23" s="402" t="str">
        <f>IF(AB23&lt;=20%,'Tabla probabilidad'!$B$5,IF(AB23&lt;=40%,'Tabla probabilidad'!$B$6,IF(AB23&lt;=60%,'Tabla probabilidad'!$B$7,IF(AB23&lt;=80%,'Tabla probabilidad'!$B$8,IF(AB23&lt;=100%,'Tabla probabilidad'!$B$9)))))</f>
        <v>Baja</v>
      </c>
      <c r="AB23" s="402">
        <f>AVERAGE(Z23:Z27)</f>
        <v>0.23600000000000004</v>
      </c>
      <c r="AC23" s="261" t="str">
        <f t="shared" si="1"/>
        <v>Mayor</v>
      </c>
      <c r="AD23" s="261">
        <f>IF(Q23="Probabilidad",(($M$23-0)),IF(Q23="Impacto",($M$23-($M$23*T23))))</f>
        <v>0.8</v>
      </c>
      <c r="AE23" s="402" t="str">
        <f>IF(AF23&lt;=20%,"Leve",IF(AF23&lt;=40%,"Menor",IF(AF23&lt;=60%,"Moderado",IF(AF23&lt;=80%,"Mayor",IF(AF23&lt;=100%,"Catastrófico")))))</f>
        <v>Mayor</v>
      </c>
      <c r="AF23" s="402">
        <f>AVERAGE(AD23:AD27)</f>
        <v>0.8</v>
      </c>
      <c r="AG23" s="346" t="str">
        <f>VLOOKUP(AA23&amp;AE23,Hoja1!$B$4:$C$28,2,0)</f>
        <v xml:space="preserve">Alto </v>
      </c>
      <c r="AH23" s="346" t="s">
        <v>365</v>
      </c>
      <c r="AI23" s="346" t="s">
        <v>389</v>
      </c>
      <c r="AJ23" s="346" t="s">
        <v>367</v>
      </c>
      <c r="AK23" s="413">
        <v>44927</v>
      </c>
      <c r="AL23" s="413">
        <v>45016</v>
      </c>
      <c r="AM23" s="346" t="s">
        <v>641</v>
      </c>
      <c r="AN23" s="416" t="s">
        <v>368</v>
      </c>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row>
    <row r="24" spans="1:298" s="28" customFormat="1" ht="55.5" customHeight="1">
      <c r="A24" s="345"/>
      <c r="B24" s="347"/>
      <c r="C24" s="347"/>
      <c r="D24" s="355"/>
      <c r="E24" s="345"/>
      <c r="F24" s="345"/>
      <c r="G24" s="345"/>
      <c r="H24" s="345"/>
      <c r="I24" s="349"/>
      <c r="J24" s="350"/>
      <c r="K24" s="345"/>
      <c r="L24" s="351"/>
      <c r="M24" s="351"/>
      <c r="N24" s="345"/>
      <c r="O24" s="260">
        <v>2</v>
      </c>
      <c r="P24" s="171" t="s">
        <v>390</v>
      </c>
      <c r="Q24" s="260" t="str">
        <f t="shared" si="0"/>
        <v>Probabilidad</v>
      </c>
      <c r="R24" s="260" t="s">
        <v>347</v>
      </c>
      <c r="S24" s="260" t="s">
        <v>348</v>
      </c>
      <c r="T24" s="261">
        <f>VLOOKUP(R24&amp;S24,Hoja1!$Q$4:$R$9,2,0)</f>
        <v>0.45</v>
      </c>
      <c r="U24" s="260" t="s">
        <v>349</v>
      </c>
      <c r="V24" s="260" t="s">
        <v>350</v>
      </c>
      <c r="W24" s="260" t="s">
        <v>351</v>
      </c>
      <c r="X24" s="261">
        <f t="shared" ref="X24:X27" si="8">IF(Q24="Probabilidad",($J$23*T24),IF(Q24="Impacto"," "))</f>
        <v>0.18000000000000002</v>
      </c>
      <c r="Y24" s="261" t="str">
        <f>IF(Z24&lt;=20%,'Tabla probabilidad'!$B$5,IF(Z24&lt;=40%,'Tabla probabilidad'!$B$6,IF(Z24&lt;=60%,'Tabla probabilidad'!$B$7,IF(Z24&lt;=80%,'Tabla probabilidad'!$B$8,IF(Z24&lt;=100%,'Tabla probabilidad'!$B$9)))))</f>
        <v>Baja</v>
      </c>
      <c r="Z24" s="261">
        <f>IF(R24="Preventivo",(J23-(J23*T24)),IF(R24="Detectivo",(J23-(J23*T24)),IF(R24="Correctivo",(J23))))</f>
        <v>0.22</v>
      </c>
      <c r="AA24" s="403"/>
      <c r="AB24" s="403"/>
      <c r="AC24" s="261" t="str">
        <f t="shared" si="1"/>
        <v>Mayor</v>
      </c>
      <c r="AD24" s="261">
        <f t="shared" ref="AD24:AD27" si="9">IF(Q24="Probabilidad",(($M$23-0)),IF(Q24="Impacto",($M$23-($M$23*T24))))</f>
        <v>0.8</v>
      </c>
      <c r="AE24" s="403"/>
      <c r="AF24" s="403"/>
      <c r="AG24" s="347"/>
      <c r="AH24" s="347"/>
      <c r="AI24" s="347"/>
      <c r="AJ24" s="347"/>
      <c r="AK24" s="414"/>
      <c r="AL24" s="414"/>
      <c r="AM24" s="347"/>
      <c r="AN24" s="417"/>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row>
    <row r="25" spans="1:298" s="28" customFormat="1" ht="49.5" customHeight="1">
      <c r="A25" s="345"/>
      <c r="B25" s="347"/>
      <c r="C25" s="347"/>
      <c r="D25" s="355"/>
      <c r="E25" s="345"/>
      <c r="F25" s="345"/>
      <c r="G25" s="345"/>
      <c r="H25" s="345"/>
      <c r="I25" s="349"/>
      <c r="J25" s="350"/>
      <c r="K25" s="345"/>
      <c r="L25" s="351"/>
      <c r="M25" s="351"/>
      <c r="N25" s="345"/>
      <c r="O25" s="260">
        <v>3</v>
      </c>
      <c r="P25" s="171" t="s">
        <v>391</v>
      </c>
      <c r="Q25" s="260" t="str">
        <f t="shared" si="0"/>
        <v>Probabilidad</v>
      </c>
      <c r="R25" s="260" t="s">
        <v>347</v>
      </c>
      <c r="S25" s="260" t="s">
        <v>348</v>
      </c>
      <c r="T25" s="261">
        <f>VLOOKUP(R25&amp;S25,Hoja1!$Q$4:$R$9,2,0)</f>
        <v>0.45</v>
      </c>
      <c r="U25" s="260" t="s">
        <v>349</v>
      </c>
      <c r="V25" s="260" t="s">
        <v>350</v>
      </c>
      <c r="W25" s="260" t="s">
        <v>351</v>
      </c>
      <c r="X25" s="261">
        <f t="shared" si="8"/>
        <v>0.18000000000000002</v>
      </c>
      <c r="Y25" s="261" t="str">
        <f>IF(Z25&lt;=20%,'Tabla probabilidad'!$B$5,IF(Z25&lt;=40%,'Tabla probabilidad'!$B$6,IF(Z25&lt;=60%,'Tabla probabilidad'!$B$7,IF(Z25&lt;=80%,'Tabla probabilidad'!$B$8,IF(Z25&lt;=100%,'Tabla probabilidad'!$B$9)))))</f>
        <v>Baja</v>
      </c>
      <c r="Z25" s="261">
        <f>IF(R25="Preventivo",(J23-(J23*T25)),IF(R25="Detectivo",(J23-(J23*T25)),IF(R25="Correctivo",(J23))))</f>
        <v>0.22</v>
      </c>
      <c r="AA25" s="403"/>
      <c r="AB25" s="403"/>
      <c r="AC25" s="261" t="str">
        <f t="shared" si="1"/>
        <v>Mayor</v>
      </c>
      <c r="AD25" s="261">
        <f t="shared" si="9"/>
        <v>0.8</v>
      </c>
      <c r="AE25" s="403"/>
      <c r="AF25" s="403"/>
      <c r="AG25" s="347"/>
      <c r="AH25" s="347"/>
      <c r="AI25" s="347"/>
      <c r="AJ25" s="347"/>
      <c r="AK25" s="414"/>
      <c r="AL25" s="414"/>
      <c r="AM25" s="347"/>
      <c r="AN25" s="417"/>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row>
    <row r="26" spans="1:298" s="28" customFormat="1" ht="73.5" customHeight="1" thickBot="1">
      <c r="A26" s="345"/>
      <c r="B26" s="347"/>
      <c r="C26" s="347"/>
      <c r="D26" s="355"/>
      <c r="E26" s="345"/>
      <c r="F26" s="345"/>
      <c r="G26" s="345"/>
      <c r="H26" s="345"/>
      <c r="I26" s="349"/>
      <c r="J26" s="350"/>
      <c r="K26" s="345"/>
      <c r="L26" s="351"/>
      <c r="M26" s="351"/>
      <c r="N26" s="345"/>
      <c r="O26" s="260">
        <v>4</v>
      </c>
      <c r="P26" s="172" t="s">
        <v>392</v>
      </c>
      <c r="Q26" s="260" t="str">
        <f t="shared" si="0"/>
        <v>Probabilidad</v>
      </c>
      <c r="R26" s="260" t="s">
        <v>393</v>
      </c>
      <c r="S26" s="260" t="s">
        <v>348</v>
      </c>
      <c r="T26" s="261">
        <f>VLOOKUP(R26&amp;S26,Hoja1!$Q$4:$R$9,2,0)</f>
        <v>0.35</v>
      </c>
      <c r="U26" s="260" t="s">
        <v>349</v>
      </c>
      <c r="V26" s="260" t="s">
        <v>350</v>
      </c>
      <c r="W26" s="260" t="s">
        <v>351</v>
      </c>
      <c r="X26" s="261">
        <f t="shared" si="8"/>
        <v>0.13999999999999999</v>
      </c>
      <c r="Y26" s="261" t="str">
        <f>IF(Z26&lt;=20%,'Tabla probabilidad'!$B$5,IF(Z26&lt;=40%,'Tabla probabilidad'!$B$6,IF(Z26&lt;=60%,'Tabla probabilidad'!$B$7,IF(Z26&lt;=80%,'Tabla probabilidad'!$B$8,IF(Z26&lt;=100%,'Tabla probabilidad'!$B$9)))))</f>
        <v>Baja</v>
      </c>
      <c r="Z26" s="261">
        <f>IF(R26="Preventivo",(J23-(J23*T26)),IF(R26="Detectivo",(J23-(J23*T26)),IF(R26="Correctivo",(J23))))</f>
        <v>0.26</v>
      </c>
      <c r="AA26" s="403"/>
      <c r="AB26" s="403"/>
      <c r="AC26" s="261" t="str">
        <f t="shared" si="1"/>
        <v>Mayor</v>
      </c>
      <c r="AD26" s="261">
        <f t="shared" si="9"/>
        <v>0.8</v>
      </c>
      <c r="AE26" s="403"/>
      <c r="AF26" s="403"/>
      <c r="AG26" s="347"/>
      <c r="AH26" s="347"/>
      <c r="AI26" s="347"/>
      <c r="AJ26" s="347"/>
      <c r="AK26" s="414"/>
      <c r="AL26" s="414"/>
      <c r="AM26" s="347"/>
      <c r="AN26" s="417"/>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row>
    <row r="27" spans="1:298" s="28" customFormat="1" ht="66" customHeight="1" thickBot="1">
      <c r="A27" s="346"/>
      <c r="B27" s="348"/>
      <c r="C27" s="348"/>
      <c r="D27" s="420"/>
      <c r="E27" s="345"/>
      <c r="F27" s="345"/>
      <c r="G27" s="345"/>
      <c r="H27" s="346"/>
      <c r="I27" s="399"/>
      <c r="J27" s="402"/>
      <c r="K27" s="345"/>
      <c r="L27" s="351"/>
      <c r="M27" s="351"/>
      <c r="N27" s="346"/>
      <c r="O27" s="262">
        <v>5</v>
      </c>
      <c r="P27" s="170" t="s">
        <v>394</v>
      </c>
      <c r="Q27" s="262" t="str">
        <f t="shared" si="0"/>
        <v>Probabilidad</v>
      </c>
      <c r="R27" s="262" t="s">
        <v>393</v>
      </c>
      <c r="S27" s="262" t="s">
        <v>348</v>
      </c>
      <c r="T27" s="259">
        <f>VLOOKUP(R27&amp;S27,Hoja1!$Q$4:$R$9,2,0)</f>
        <v>0.35</v>
      </c>
      <c r="U27" s="262" t="s">
        <v>349</v>
      </c>
      <c r="V27" s="262" t="s">
        <v>350</v>
      </c>
      <c r="W27" s="262" t="s">
        <v>351</v>
      </c>
      <c r="X27" s="259">
        <f t="shared" si="8"/>
        <v>0.13999999999999999</v>
      </c>
      <c r="Y27" s="259" t="str">
        <f>IF(Z27&lt;=20%,'Tabla probabilidad'!$B$5,IF(Z27&lt;=40%,'Tabla probabilidad'!$B$6,IF(Z27&lt;=60%,'Tabla probabilidad'!$B$7,IF(Z27&lt;=80%,'Tabla probabilidad'!$B$8,IF(Z27&lt;=100%,'Tabla probabilidad'!$B$9)))))</f>
        <v>Baja</v>
      </c>
      <c r="Z27" s="259">
        <f>IF(R27="Preventivo",(J23-(J23*T27)),IF(R27="Detectivo",(J23-(J23*T27)),IF(R27="Correctivo",(J23))))</f>
        <v>0.26</v>
      </c>
      <c r="AA27" s="404"/>
      <c r="AB27" s="403"/>
      <c r="AC27" s="259" t="str">
        <f t="shared" si="1"/>
        <v>Mayor</v>
      </c>
      <c r="AD27" s="259">
        <f t="shared" si="9"/>
        <v>0.8</v>
      </c>
      <c r="AE27" s="403"/>
      <c r="AF27" s="403"/>
      <c r="AG27" s="347"/>
      <c r="AH27" s="347"/>
      <c r="AI27" s="348"/>
      <c r="AJ27" s="348"/>
      <c r="AK27" s="415"/>
      <c r="AL27" s="415"/>
      <c r="AM27" s="348"/>
      <c r="AN27" s="418"/>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row>
    <row r="28" spans="1:298" s="28" customFormat="1" ht="90.75" customHeight="1">
      <c r="A28" s="345">
        <v>5</v>
      </c>
      <c r="B28" s="421" t="s">
        <v>395</v>
      </c>
      <c r="C28" s="346" t="s">
        <v>396</v>
      </c>
      <c r="D28" s="354" t="s">
        <v>397</v>
      </c>
      <c r="E28" s="421" t="s">
        <v>398</v>
      </c>
      <c r="F28" s="421" t="s">
        <v>399</v>
      </c>
      <c r="G28" s="345" t="s">
        <v>400</v>
      </c>
      <c r="H28" s="345">
        <v>4</v>
      </c>
      <c r="I28" s="349" t="str">
        <f>IF(H28&lt;=2,'Tabla probabilidad'!$B$5,IF(H28&lt;=24,'Tabla probabilidad'!$B$6,IF(H28&lt;=500,'Tabla probabilidad'!$B$7,IF(H28&lt;=5000,'Tabla probabilidad'!$B$8,IF(H28&gt;5000,'Tabla probabilidad'!$B$9)))))</f>
        <v>Baja</v>
      </c>
      <c r="J28" s="350">
        <f>IF(H28&lt;=2,'Tabla probabilidad'!$D$5,IF(H28&lt;=24,'Tabla probabilidad'!$D$6,IF(H28&lt;=500,'Tabla probabilidad'!$D$7,IF(H28&lt;=5000,'Tabla probabilidad'!$D$8,IF(H28&gt;5000,'Tabla probabilidad'!$D$9)))))</f>
        <v>0.4</v>
      </c>
      <c r="K28" s="345" t="s">
        <v>401</v>
      </c>
      <c r="L28" s="345"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45"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45" t="str">
        <f>VLOOKUP((I28&amp;L28),Hoja1!$B$4:$C$28,2,0)</f>
        <v>Moderado</v>
      </c>
      <c r="O28" s="260">
        <v>1</v>
      </c>
      <c r="P28" s="169" t="s">
        <v>402</v>
      </c>
      <c r="Q28" s="260" t="str">
        <f t="shared" si="0"/>
        <v>Probabilidad</v>
      </c>
      <c r="R28" s="260" t="s">
        <v>347</v>
      </c>
      <c r="S28" s="260" t="s">
        <v>348</v>
      </c>
      <c r="T28" s="261">
        <f>VLOOKUP(R28&amp;S28,Hoja1!$Q$4:$R$9,2,0)</f>
        <v>0.45</v>
      </c>
      <c r="U28" s="260" t="s">
        <v>349</v>
      </c>
      <c r="V28" s="260" t="s">
        <v>350</v>
      </c>
      <c r="W28" s="260" t="s">
        <v>351</v>
      </c>
      <c r="X28" s="261">
        <f>IF(Q28="Probabilidad",($J$28*T28),IF(Q28="Impacto"," "))</f>
        <v>0.18000000000000002</v>
      </c>
      <c r="Y28" s="261" t="str">
        <f>IF(Z28&lt;=20%,'Tabla probabilidad'!$B$5,IF(Z28&lt;=40%,'Tabla probabilidad'!$B$6,IF(Z28&lt;=60%,'Tabla probabilidad'!$B$7,IF(Z28&lt;=80%,'Tabla probabilidad'!$B$8,IF(Z28&lt;=100%,'Tabla probabilidad'!$B$9)))))</f>
        <v>Baja</v>
      </c>
      <c r="Z28" s="261">
        <f>IF(R28="Preventivo",(J28-(J28*T28)),IF(R28="Detectivo",(J28-(J28*T28)),IF(R28="Correctivo",(J28))))</f>
        <v>0.22</v>
      </c>
      <c r="AA28" s="402" t="str">
        <f>IF(AB28&lt;=20%,'Tabla probabilidad'!$B$5,IF(AB28&lt;=40%,'Tabla probabilidad'!$B$6,IF(AB28&lt;=60%,'Tabla probabilidad'!$B$7,IF(AB28&lt;=80%,'Tabla probabilidad'!$B$8,IF(AB28&lt;=100%,'Tabla probabilidad'!$B$9)))))</f>
        <v>Baja</v>
      </c>
      <c r="AB28" s="402">
        <f>AVERAGE(Z28:Z32)</f>
        <v>0.22</v>
      </c>
      <c r="AC28" s="261" t="str">
        <f t="shared" si="1"/>
        <v>Moderado</v>
      </c>
      <c r="AD28" s="261">
        <f>IF(Q28="Probabilidad",(($M$28-0)),IF(Q28="Impacto",($M$28-($M$28*T28))))</f>
        <v>0.6</v>
      </c>
      <c r="AE28" s="402" t="str">
        <f>IF(AF28&lt;=20%,"Leve",IF(AF28&lt;=40%,"Menor",IF(AF28&lt;=60%,"Moderado",IF(AF28&lt;=80%,"Mayor",IF(AF28&lt;=100%,"Catastrófico")))))</f>
        <v>Moderado</v>
      </c>
      <c r="AF28" s="402">
        <f>AVERAGE(AD28:AD32)</f>
        <v>0.6</v>
      </c>
      <c r="AG28" s="346" t="str">
        <f>VLOOKUP(AA28&amp;AE28,Hoja1!$B$4:$C$28,2,0)</f>
        <v>Moderado</v>
      </c>
      <c r="AH28" s="346" t="s">
        <v>352</v>
      </c>
      <c r="AI28" s="421"/>
      <c r="AJ28" s="421"/>
      <c r="AK28" s="424"/>
      <c r="AL28" s="421"/>
      <c r="AM28" s="405"/>
      <c r="AN28" s="34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row>
    <row r="29" spans="1:298" s="28" customFormat="1" ht="44.25" customHeight="1">
      <c r="A29" s="345"/>
      <c r="B29" s="422"/>
      <c r="C29" s="347"/>
      <c r="D29" s="355"/>
      <c r="E29" s="422"/>
      <c r="F29" s="422"/>
      <c r="G29" s="345"/>
      <c r="H29" s="345"/>
      <c r="I29" s="349"/>
      <c r="J29" s="350"/>
      <c r="K29" s="345"/>
      <c r="L29" s="351"/>
      <c r="M29" s="351"/>
      <c r="N29" s="345"/>
      <c r="O29" s="260">
        <v>2</v>
      </c>
      <c r="P29" s="169" t="s">
        <v>403</v>
      </c>
      <c r="Q29" s="260" t="str">
        <f t="shared" si="0"/>
        <v>Probabilidad</v>
      </c>
      <c r="R29" s="260" t="s">
        <v>347</v>
      </c>
      <c r="S29" s="260" t="s">
        <v>348</v>
      </c>
      <c r="T29" s="261">
        <f>VLOOKUP(R29&amp;S29,Hoja1!$Q$4:$R$9,2,0)</f>
        <v>0.45</v>
      </c>
      <c r="U29" s="260" t="s">
        <v>349</v>
      </c>
      <c r="V29" s="260" t="s">
        <v>350</v>
      </c>
      <c r="W29" s="260" t="s">
        <v>351</v>
      </c>
      <c r="X29" s="261">
        <f t="shared" ref="X29:X32" si="10">IF(Q29="Probabilidad",($J$28*T29),IF(Q29="Impacto"," "))</f>
        <v>0.18000000000000002</v>
      </c>
      <c r="Y29" s="261" t="str">
        <f>IF(Z29&lt;=20%,'Tabla probabilidad'!$B$5,IF(Z29&lt;=40%,'Tabla probabilidad'!$B$6,IF(Z29&lt;=60%,'Tabla probabilidad'!$B$7,IF(Z29&lt;=80%,'Tabla probabilidad'!$B$8,IF(Z29&lt;=100%,'Tabla probabilidad'!$B$9)))))</f>
        <v>Baja</v>
      </c>
      <c r="Z29" s="261">
        <f>IF(R29="Preventivo",(J28-(J28*T29)),IF(R29="Detectivo",(J28-(J28*T29)),IF(R29="Correctivo",(J28))))</f>
        <v>0.22</v>
      </c>
      <c r="AA29" s="403"/>
      <c r="AB29" s="403"/>
      <c r="AC29" s="261" t="str">
        <f t="shared" si="1"/>
        <v>Moderado</v>
      </c>
      <c r="AD29" s="261">
        <f t="shared" ref="AD29:AD32" si="11">IF(Q29="Probabilidad",(($M$28-0)),IF(Q29="Impacto",($M$28-($M$28*T29))))</f>
        <v>0.6</v>
      </c>
      <c r="AE29" s="403"/>
      <c r="AF29" s="403"/>
      <c r="AG29" s="347"/>
      <c r="AH29" s="347"/>
      <c r="AI29" s="422"/>
      <c r="AJ29" s="422"/>
      <c r="AK29" s="425"/>
      <c r="AL29" s="422"/>
      <c r="AM29" s="406"/>
      <c r="AN29" s="34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row>
    <row r="30" spans="1:298" s="28" customFormat="1" ht="44.25" customHeight="1">
      <c r="A30" s="345"/>
      <c r="B30" s="422"/>
      <c r="C30" s="347"/>
      <c r="D30" s="355"/>
      <c r="E30" s="422"/>
      <c r="F30" s="422"/>
      <c r="G30" s="345"/>
      <c r="H30" s="345"/>
      <c r="I30" s="349"/>
      <c r="J30" s="350"/>
      <c r="K30" s="345"/>
      <c r="L30" s="351"/>
      <c r="M30" s="351"/>
      <c r="N30" s="345"/>
      <c r="O30" s="260">
        <v>3</v>
      </c>
      <c r="P30" s="169" t="s">
        <v>404</v>
      </c>
      <c r="Q30" s="260" t="s">
        <v>405</v>
      </c>
      <c r="R30" s="260" t="s">
        <v>347</v>
      </c>
      <c r="S30" s="260" t="s">
        <v>348</v>
      </c>
      <c r="T30" s="261">
        <v>0.45</v>
      </c>
      <c r="U30" s="260" t="s">
        <v>349</v>
      </c>
      <c r="V30" s="260" t="s">
        <v>350</v>
      </c>
      <c r="W30" s="260" t="s">
        <v>351</v>
      </c>
      <c r="X30" s="261"/>
      <c r="Y30" s="261"/>
      <c r="Z30" s="261"/>
      <c r="AA30" s="403"/>
      <c r="AB30" s="403"/>
      <c r="AC30" s="261"/>
      <c r="AD30" s="261"/>
      <c r="AE30" s="403"/>
      <c r="AF30" s="403"/>
      <c r="AG30" s="347"/>
      <c r="AH30" s="347"/>
      <c r="AI30" s="422"/>
      <c r="AJ30" s="422"/>
      <c r="AK30" s="425"/>
      <c r="AL30" s="422"/>
      <c r="AM30" s="406"/>
      <c r="AN30" s="34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44.25" customHeight="1">
      <c r="A31" s="345"/>
      <c r="B31" s="422"/>
      <c r="C31" s="347"/>
      <c r="D31" s="355"/>
      <c r="E31" s="422"/>
      <c r="F31" s="422"/>
      <c r="G31" s="345"/>
      <c r="H31" s="345"/>
      <c r="I31" s="349"/>
      <c r="J31" s="350"/>
      <c r="K31" s="345"/>
      <c r="L31" s="351"/>
      <c r="M31" s="351"/>
      <c r="N31" s="345"/>
      <c r="O31" s="260">
        <v>4</v>
      </c>
      <c r="P31" s="169" t="s">
        <v>406</v>
      </c>
      <c r="Q31" s="260" t="s">
        <v>405</v>
      </c>
      <c r="R31" s="260" t="s">
        <v>347</v>
      </c>
      <c r="S31" s="260" t="s">
        <v>348</v>
      </c>
      <c r="T31" s="261">
        <v>0.35</v>
      </c>
      <c r="U31" s="260" t="s">
        <v>349</v>
      </c>
      <c r="V31" s="260" t="s">
        <v>350</v>
      </c>
      <c r="W31" s="260" t="s">
        <v>351</v>
      </c>
      <c r="X31" s="261"/>
      <c r="Y31" s="261"/>
      <c r="Z31" s="261"/>
      <c r="AA31" s="403"/>
      <c r="AB31" s="403"/>
      <c r="AC31" s="261"/>
      <c r="AD31" s="261"/>
      <c r="AE31" s="403"/>
      <c r="AF31" s="403"/>
      <c r="AG31" s="347"/>
      <c r="AH31" s="347"/>
      <c r="AI31" s="422"/>
      <c r="AJ31" s="422"/>
      <c r="AK31" s="425"/>
      <c r="AL31" s="422"/>
      <c r="AM31" s="406"/>
      <c r="AN31" s="34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162.75" customHeight="1">
      <c r="A32" s="345"/>
      <c r="B32" s="422"/>
      <c r="C32" s="347"/>
      <c r="D32" s="420"/>
      <c r="E32" s="422"/>
      <c r="F32" s="422"/>
      <c r="G32" s="345"/>
      <c r="H32" s="345"/>
      <c r="I32" s="349"/>
      <c r="J32" s="350"/>
      <c r="K32" s="345"/>
      <c r="L32" s="351"/>
      <c r="M32" s="351"/>
      <c r="N32" s="345"/>
      <c r="O32" s="260">
        <v>5</v>
      </c>
      <c r="P32" s="141" t="s">
        <v>407</v>
      </c>
      <c r="Q32" s="260" t="str">
        <f t="shared" si="0"/>
        <v>Probabilidad</v>
      </c>
      <c r="R32" s="260" t="s">
        <v>347</v>
      </c>
      <c r="S32" s="260" t="s">
        <v>348</v>
      </c>
      <c r="T32" s="261">
        <f>VLOOKUP(R32&amp;S32,Hoja1!$Q$4:$R$9,2,0)</f>
        <v>0.45</v>
      </c>
      <c r="U32" s="260" t="s">
        <v>349</v>
      </c>
      <c r="V32" s="260" t="s">
        <v>350</v>
      </c>
      <c r="W32" s="260" t="s">
        <v>351</v>
      </c>
      <c r="X32" s="261">
        <f t="shared" si="10"/>
        <v>0.18000000000000002</v>
      </c>
      <c r="Y32" s="261" t="str">
        <f>IF(Z32&lt;=20%,'Tabla probabilidad'!$B$5,IF(Z32&lt;=40%,'Tabla probabilidad'!$B$6,IF(Z32&lt;=60%,'Tabla probabilidad'!$B$7,IF(Z32&lt;=80%,'Tabla probabilidad'!$B$8,IF(Z32&lt;=100%,'Tabla probabilidad'!$B$9)))))</f>
        <v>Baja</v>
      </c>
      <c r="Z32" s="261">
        <f>IF(R32="Preventivo",(J28-(J28*T32)),IF(R32="Detectivo",(J28-(J28*T32)),IF(R32="Correctivo",(J28))))</f>
        <v>0.22</v>
      </c>
      <c r="AA32" s="403"/>
      <c r="AB32" s="403"/>
      <c r="AC32" s="261" t="str">
        <f t="shared" si="1"/>
        <v>Moderado</v>
      </c>
      <c r="AD32" s="261">
        <f t="shared" si="11"/>
        <v>0.6</v>
      </c>
      <c r="AE32" s="403"/>
      <c r="AF32" s="403"/>
      <c r="AG32" s="347"/>
      <c r="AH32" s="347"/>
      <c r="AI32" s="423"/>
      <c r="AJ32" s="423"/>
      <c r="AK32" s="426"/>
      <c r="AL32" s="423"/>
      <c r="AM32" s="406"/>
      <c r="AN32" s="34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48" customHeight="1">
      <c r="A33" s="345">
        <v>6</v>
      </c>
      <c r="B33" s="346" t="s">
        <v>408</v>
      </c>
      <c r="C33" s="345" t="s">
        <v>340</v>
      </c>
      <c r="D33" s="354" t="s">
        <v>409</v>
      </c>
      <c r="E33" s="421" t="s">
        <v>410</v>
      </c>
      <c r="F33" s="421" t="s">
        <v>411</v>
      </c>
      <c r="G33" s="345" t="s">
        <v>412</v>
      </c>
      <c r="H33" s="345">
        <v>100</v>
      </c>
      <c r="I33" s="349" t="str">
        <f>IF(H33&lt;=2,'Tabla probabilidad'!$B$5,IF(H33&lt;=24,'Tabla probabilidad'!$B$6,IF(H33&lt;=500,'Tabla probabilidad'!$B$7,IF(H33&lt;=5000,'Tabla probabilidad'!$B$8,IF(H33&gt;5000,'Tabla probabilidad'!$B$9)))))</f>
        <v>Media</v>
      </c>
      <c r="J33" s="350">
        <f>IF(H33&lt;=2,'Tabla probabilidad'!$D$5,IF(H33&lt;=24,'Tabla probabilidad'!$D$6,IF(H33&lt;=500,'Tabla probabilidad'!$D$7,IF(H33&lt;=5000,'Tabla probabilidad'!$D$8,IF(H33&gt;5000,'Tabla probabilidad'!$D$9)))))</f>
        <v>0.6</v>
      </c>
      <c r="K33" s="345" t="s">
        <v>345</v>
      </c>
      <c r="L33" s="34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4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45" t="str">
        <f>VLOOKUP((I33&amp;L33),Hoja1!$B$4:$C$28,2,0)</f>
        <v>Moderado</v>
      </c>
      <c r="O33" s="260">
        <v>1</v>
      </c>
      <c r="P33" s="167" t="s">
        <v>413</v>
      </c>
      <c r="Q33" s="260" t="str">
        <f t="shared" si="0"/>
        <v>Probabilidad</v>
      </c>
      <c r="R33" s="260" t="s">
        <v>347</v>
      </c>
      <c r="S33" s="260" t="s">
        <v>348</v>
      </c>
      <c r="T33" s="261">
        <f>VLOOKUP(R33&amp;S33,Hoja1!$Q$4:$R$9,2,0)</f>
        <v>0.45</v>
      </c>
      <c r="U33" s="260" t="s">
        <v>349</v>
      </c>
      <c r="V33" s="260" t="s">
        <v>350</v>
      </c>
      <c r="W33" s="260" t="s">
        <v>351</v>
      </c>
      <c r="X33" s="261">
        <f>IF(Q33="Probabilidad",($J$33*T33),IF(Q33="Impacto"," "))</f>
        <v>0.27</v>
      </c>
      <c r="Y33" s="261" t="str">
        <f>IF(Z33&lt;=20%,'Tabla probabilidad'!$B$5,IF(Z33&lt;=40%,'Tabla probabilidad'!$B$6,IF(Z33&lt;=60%,'Tabla probabilidad'!$B$7,IF(Z33&lt;=80%,'Tabla probabilidad'!$B$8,IF(Z33&lt;=100%,'Tabla probabilidad'!$B$9)))))</f>
        <v>Baja</v>
      </c>
      <c r="Z33" s="261">
        <f>IF(R33="Preventivo",(J33-(J33*T33)),IF(R33="Detectivo",(J33-(J33*T33)),IF(R33="Correctivo",(J33))))</f>
        <v>0.32999999999999996</v>
      </c>
      <c r="AA33" s="402" t="str">
        <f>IF(AB33&lt;=20%,'Tabla probabilidad'!$B$5,IF(AB33&lt;=40%,'Tabla probabilidad'!$B$6,IF(AB33&lt;=60%,'Tabla probabilidad'!$B$7,IF(AB33&lt;=80%,'Tabla probabilidad'!$B$8,IF(AB33&lt;=100%,'Tabla probabilidad'!$B$9)))))</f>
        <v>Baja</v>
      </c>
      <c r="AB33" s="402">
        <f>AVERAGE(Z33:Z37)</f>
        <v>0.32999999999999996</v>
      </c>
      <c r="AC33" s="261" t="str">
        <f t="shared" si="1"/>
        <v>Moderado</v>
      </c>
      <c r="AD33" s="261">
        <f>IF(Q33="Probabilidad",(($M$33-0)),IF(Q33="Impacto",($M$33-($M$33*T33))))</f>
        <v>0.6</v>
      </c>
      <c r="AE33" s="402" t="str">
        <f>IF(AF33&lt;=20%,"Leve",IF(AF33&lt;=40%,"Menor",IF(AF33&lt;=60%,"Moderado",IF(AF33&lt;=80%,"Mayor",IF(AF33&lt;=100%,"Catastrófico")))))</f>
        <v>Moderado</v>
      </c>
      <c r="AF33" s="402">
        <f>AVERAGE(AD33:AD37)</f>
        <v>0.6</v>
      </c>
      <c r="AG33" s="346" t="str">
        <f>VLOOKUP(AA33&amp;AE33,Hoja1!$B$4:$C$28,2,0)</f>
        <v>Moderado</v>
      </c>
      <c r="AH33" s="345" t="s">
        <v>352</v>
      </c>
      <c r="AI33" s="427"/>
      <c r="AJ33" s="427"/>
      <c r="AK33" s="428"/>
      <c r="AL33" s="427"/>
      <c r="AM33" s="351"/>
      <c r="AN33" s="34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41.25" customHeight="1">
      <c r="A34" s="345"/>
      <c r="B34" s="347"/>
      <c r="C34" s="345"/>
      <c r="D34" s="355"/>
      <c r="E34" s="422"/>
      <c r="F34" s="422"/>
      <c r="G34" s="345"/>
      <c r="H34" s="345"/>
      <c r="I34" s="349"/>
      <c r="J34" s="350"/>
      <c r="K34" s="345"/>
      <c r="L34" s="351"/>
      <c r="M34" s="351"/>
      <c r="N34" s="345"/>
      <c r="O34" s="260">
        <v>2</v>
      </c>
      <c r="P34" s="167" t="s">
        <v>414</v>
      </c>
      <c r="Q34" s="260" t="str">
        <f t="shared" si="0"/>
        <v>Probabilidad</v>
      </c>
      <c r="R34" s="260" t="s">
        <v>347</v>
      </c>
      <c r="S34" s="260" t="s">
        <v>348</v>
      </c>
      <c r="T34" s="261">
        <f>VLOOKUP(R34&amp;S34,Hoja1!$Q$4:$R$9,2,0)</f>
        <v>0.45</v>
      </c>
      <c r="U34" s="260" t="s">
        <v>349</v>
      </c>
      <c r="V34" s="260" t="s">
        <v>350</v>
      </c>
      <c r="W34" s="260" t="s">
        <v>351</v>
      </c>
      <c r="X34" s="261">
        <f t="shared" ref="X34:X37" si="12">IF(Q34="Probabilidad",($J$33*T34),IF(Q34="Impacto"," "))</f>
        <v>0.27</v>
      </c>
      <c r="Y34" s="261" t="str">
        <f>IF(Z34&lt;=20%,'Tabla probabilidad'!$B$5,IF(Z34&lt;=40%,'Tabla probabilidad'!$B$6,IF(Z34&lt;=60%,'Tabla probabilidad'!$B$7,IF(Z34&lt;=80%,'Tabla probabilidad'!$B$8,IF(Z34&lt;=100%,'Tabla probabilidad'!$B$9)))))</f>
        <v>Baja</v>
      </c>
      <c r="Z34" s="261">
        <f>IF(R34="Preventivo",(J33-(J33*T34)),IF(R34="Detectivo",(J33-(J33*T34)),IF(R34="Correctivo",(J33))))</f>
        <v>0.32999999999999996</v>
      </c>
      <c r="AA34" s="403"/>
      <c r="AB34" s="403"/>
      <c r="AC34" s="261" t="str">
        <f t="shared" si="1"/>
        <v>Moderado</v>
      </c>
      <c r="AD34" s="261">
        <f t="shared" ref="AD34:AD37" si="13">IF(Q34="Probabilidad",(($M$33-0)),IF(Q34="Impacto",($M$33-($M$33*T34))))</f>
        <v>0.6</v>
      </c>
      <c r="AE34" s="403"/>
      <c r="AF34" s="403"/>
      <c r="AG34" s="347"/>
      <c r="AH34" s="345"/>
      <c r="AI34" s="427"/>
      <c r="AJ34" s="427"/>
      <c r="AK34" s="428"/>
      <c r="AL34" s="427"/>
      <c r="AM34" s="351"/>
      <c r="AN34" s="34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row r="35" spans="1:298" s="28" customFormat="1" ht="28.5" customHeight="1">
      <c r="A35" s="345"/>
      <c r="B35" s="347"/>
      <c r="C35" s="345"/>
      <c r="D35" s="355"/>
      <c r="E35" s="422"/>
      <c r="F35" s="422"/>
      <c r="G35" s="345"/>
      <c r="H35" s="345"/>
      <c r="I35" s="349"/>
      <c r="J35" s="350"/>
      <c r="K35" s="345"/>
      <c r="L35" s="351"/>
      <c r="M35" s="351"/>
      <c r="N35" s="345"/>
      <c r="O35" s="260">
        <v>3</v>
      </c>
      <c r="P35" s="167" t="s">
        <v>415</v>
      </c>
      <c r="Q35" s="260" t="str">
        <f t="shared" si="0"/>
        <v>Probabilidad</v>
      </c>
      <c r="R35" s="260" t="s">
        <v>347</v>
      </c>
      <c r="S35" s="260" t="s">
        <v>348</v>
      </c>
      <c r="T35" s="261">
        <f>VLOOKUP(R35&amp;S35,Hoja1!$Q$4:$R$9,2,0)</f>
        <v>0.45</v>
      </c>
      <c r="U35" s="260" t="s">
        <v>349</v>
      </c>
      <c r="V35" s="260" t="s">
        <v>350</v>
      </c>
      <c r="W35" s="260" t="s">
        <v>351</v>
      </c>
      <c r="X35" s="261">
        <f t="shared" si="12"/>
        <v>0.27</v>
      </c>
      <c r="Y35" s="261" t="str">
        <f>IF(Z35&lt;=20%,'Tabla probabilidad'!$B$5,IF(Z35&lt;=40%,'Tabla probabilidad'!$B$6,IF(Z35&lt;=60%,'Tabla probabilidad'!$B$7,IF(Z35&lt;=80%,'Tabla probabilidad'!$B$8,IF(Z35&lt;=100%,'Tabla probabilidad'!$B$9)))))</f>
        <v>Baja</v>
      </c>
      <c r="Z35" s="261">
        <f>IF(R35="Preventivo",(J33-(J33*T35)),IF(R35="Detectivo",(J33-(J33*T35)),IF(R35="Correctivo",(J33))))</f>
        <v>0.32999999999999996</v>
      </c>
      <c r="AA35" s="403"/>
      <c r="AB35" s="403"/>
      <c r="AC35" s="261" t="str">
        <f t="shared" si="1"/>
        <v>Moderado</v>
      </c>
      <c r="AD35" s="261">
        <f t="shared" si="13"/>
        <v>0.6</v>
      </c>
      <c r="AE35" s="403"/>
      <c r="AF35" s="403"/>
      <c r="AG35" s="347"/>
      <c r="AH35" s="345"/>
      <c r="AI35" s="427"/>
      <c r="AJ35" s="427"/>
      <c r="AK35" s="428"/>
      <c r="AL35" s="427"/>
      <c r="AM35" s="351"/>
      <c r="AN35" s="34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row>
    <row r="36" spans="1:298" s="28" customFormat="1" ht="75.75" customHeight="1">
      <c r="A36" s="345"/>
      <c r="B36" s="347"/>
      <c r="C36" s="345"/>
      <c r="D36" s="355"/>
      <c r="E36" s="422"/>
      <c r="F36" s="422"/>
      <c r="G36" s="345"/>
      <c r="H36" s="345"/>
      <c r="I36" s="349"/>
      <c r="J36" s="350"/>
      <c r="K36" s="345"/>
      <c r="L36" s="351"/>
      <c r="M36" s="351"/>
      <c r="N36" s="345"/>
      <c r="O36" s="260">
        <v>4</v>
      </c>
      <c r="P36" s="167" t="s">
        <v>416</v>
      </c>
      <c r="Q36" s="260" t="str">
        <f t="shared" si="0"/>
        <v>Probabilidad</v>
      </c>
      <c r="R36" s="260" t="s">
        <v>347</v>
      </c>
      <c r="S36" s="260" t="s">
        <v>348</v>
      </c>
      <c r="T36" s="261">
        <f>VLOOKUP(R36&amp;S36,Hoja1!$Q$4:$R$9,2,0)</f>
        <v>0.45</v>
      </c>
      <c r="U36" s="260" t="s">
        <v>349</v>
      </c>
      <c r="V36" s="260" t="s">
        <v>350</v>
      </c>
      <c r="W36" s="260" t="s">
        <v>351</v>
      </c>
      <c r="X36" s="261">
        <f t="shared" si="12"/>
        <v>0.27</v>
      </c>
      <c r="Y36" s="261" t="str">
        <f>IF(Z36&lt;=20%,'Tabla probabilidad'!$B$5,IF(Z36&lt;=40%,'Tabla probabilidad'!$B$6,IF(Z36&lt;=60%,'Tabla probabilidad'!$B$7,IF(Z36&lt;=80%,'Tabla probabilidad'!$B$8,IF(Z36&lt;=100%,'Tabla probabilidad'!$B$9)))))</f>
        <v>Baja</v>
      </c>
      <c r="Z36" s="261">
        <f>IF(R36="Preventivo",(J33-(J33*T36)),IF(R36="Detectivo",(J33-(J33*T36)),IF(R36="Correctivo",(J33))))</f>
        <v>0.32999999999999996</v>
      </c>
      <c r="AA36" s="403"/>
      <c r="AB36" s="403"/>
      <c r="AC36" s="261" t="str">
        <f t="shared" si="1"/>
        <v>Moderado</v>
      </c>
      <c r="AD36" s="261">
        <f t="shared" si="13"/>
        <v>0.6</v>
      </c>
      <c r="AE36" s="403"/>
      <c r="AF36" s="403"/>
      <c r="AG36" s="347"/>
      <c r="AH36" s="345"/>
      <c r="AI36" s="427"/>
      <c r="AJ36" s="427"/>
      <c r="AK36" s="428"/>
      <c r="AL36" s="427"/>
      <c r="AM36" s="351"/>
      <c r="AN36" s="34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row>
    <row r="37" spans="1:298" s="28" customFormat="1" ht="63" customHeight="1">
      <c r="A37" s="345"/>
      <c r="B37" s="348"/>
      <c r="C37" s="345"/>
      <c r="D37" s="420"/>
      <c r="E37" s="423"/>
      <c r="F37" s="423"/>
      <c r="G37" s="345"/>
      <c r="H37" s="345"/>
      <c r="I37" s="349"/>
      <c r="J37" s="350"/>
      <c r="K37" s="345"/>
      <c r="L37" s="351"/>
      <c r="M37" s="351"/>
      <c r="N37" s="345"/>
      <c r="O37" s="260">
        <v>5</v>
      </c>
      <c r="P37" s="167" t="s">
        <v>417</v>
      </c>
      <c r="Q37" s="260" t="str">
        <f t="shared" si="0"/>
        <v>Probabilidad</v>
      </c>
      <c r="R37" s="260" t="s">
        <v>347</v>
      </c>
      <c r="S37" s="260" t="s">
        <v>348</v>
      </c>
      <c r="T37" s="261">
        <f>VLOOKUP(R37&amp;S37,Hoja1!$Q$4:$R$9,2,0)</f>
        <v>0.45</v>
      </c>
      <c r="U37" s="260" t="s">
        <v>349</v>
      </c>
      <c r="V37" s="260" t="s">
        <v>350</v>
      </c>
      <c r="W37" s="260" t="s">
        <v>351</v>
      </c>
      <c r="X37" s="261">
        <f t="shared" si="12"/>
        <v>0.27</v>
      </c>
      <c r="Y37" s="261" t="str">
        <f>IF(Z37&lt;=20%,'Tabla probabilidad'!$B$5,IF(Z37&lt;=40%,'Tabla probabilidad'!$B$6,IF(Z37&lt;=60%,'Tabla probabilidad'!$B$7,IF(Z37&lt;=80%,'Tabla probabilidad'!$B$8,IF(Z37&lt;=100%,'Tabla probabilidad'!$B$9)))))</f>
        <v>Baja</v>
      </c>
      <c r="Z37" s="261">
        <f>IF(R37="Preventivo",(J33-(J33*T37)),IF(R37="Detectivo",(J33-(J33*T37)),IF(R37="Correctivo",(J33))))</f>
        <v>0.32999999999999996</v>
      </c>
      <c r="AA37" s="404"/>
      <c r="AB37" s="404"/>
      <c r="AC37" s="261" t="str">
        <f t="shared" si="1"/>
        <v>Moderado</v>
      </c>
      <c r="AD37" s="261">
        <f t="shared" si="13"/>
        <v>0.6</v>
      </c>
      <c r="AE37" s="404"/>
      <c r="AF37" s="404"/>
      <c r="AG37" s="348"/>
      <c r="AH37" s="345"/>
      <c r="AI37" s="427"/>
      <c r="AJ37" s="427"/>
      <c r="AK37" s="428"/>
      <c r="AL37" s="427"/>
      <c r="AM37" s="351"/>
      <c r="AN37" s="34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row>
  </sheetData>
  <mergeCells count="196">
    <mergeCell ref="I33:I37"/>
    <mergeCell ref="J33:J37"/>
    <mergeCell ref="K33:K37"/>
    <mergeCell ref="L33:L37"/>
    <mergeCell ref="M33:M37"/>
    <mergeCell ref="N33:N37"/>
    <mergeCell ref="A4:C4"/>
    <mergeCell ref="D4:N4"/>
    <mergeCell ref="O4:Q4"/>
    <mergeCell ref="A5:C5"/>
    <mergeCell ref="D5:N5"/>
    <mergeCell ref="A6:C6"/>
    <mergeCell ref="D6:N6"/>
    <mergeCell ref="A7:H7"/>
    <mergeCell ref="I7:N7"/>
    <mergeCell ref="O7:W7"/>
    <mergeCell ref="B33:B37"/>
    <mergeCell ref="C33:C37"/>
    <mergeCell ref="D33:D37"/>
    <mergeCell ref="E33:E37"/>
    <mergeCell ref="A33:A37"/>
    <mergeCell ref="F33:F37"/>
    <mergeCell ref="G33:G37"/>
    <mergeCell ref="H33:H37"/>
    <mergeCell ref="AD8:AD9"/>
    <mergeCell ref="AG8:AG9"/>
    <mergeCell ref="AH8:AH9"/>
    <mergeCell ref="AI8:AI9"/>
    <mergeCell ref="AJ8:AJ9"/>
    <mergeCell ref="AK8:AK9"/>
    <mergeCell ref="AL8:AL9"/>
    <mergeCell ref="AM8:AM9"/>
    <mergeCell ref="AN8:AN9"/>
    <mergeCell ref="X7:AH7"/>
    <mergeCell ref="AI7:AN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 ref="P8:P9"/>
    <mergeCell ref="Q8:Q9"/>
    <mergeCell ref="R8:W8"/>
    <mergeCell ref="X8:X9"/>
    <mergeCell ref="Y8:Y9"/>
    <mergeCell ref="Z8:Z9"/>
    <mergeCell ref="AC8:AC9"/>
    <mergeCell ref="AL28:AL32"/>
    <mergeCell ref="AM28:AM32"/>
    <mergeCell ref="AN28:AN32"/>
    <mergeCell ref="AA33:AA37"/>
    <mergeCell ref="AB33:AB37"/>
    <mergeCell ref="AE33:AE37"/>
    <mergeCell ref="AF33:AF37"/>
    <mergeCell ref="AG33:AG37"/>
    <mergeCell ref="AH33:AH37"/>
    <mergeCell ref="AI33:AI37"/>
    <mergeCell ref="AJ33:AJ37"/>
    <mergeCell ref="AK33:AK37"/>
    <mergeCell ref="AL33:AL37"/>
    <mergeCell ref="AM33:AM37"/>
    <mergeCell ref="AN33:AN37"/>
    <mergeCell ref="AN23:AN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AA28:AA32"/>
    <mergeCell ref="AB28:AB32"/>
    <mergeCell ref="AE28:AE32"/>
    <mergeCell ref="AF28:AF32"/>
    <mergeCell ref="AG28:AG32"/>
    <mergeCell ref="AH28:AH32"/>
    <mergeCell ref="AI28:AI32"/>
    <mergeCell ref="AJ28:AJ32"/>
    <mergeCell ref="AK28:AK32"/>
    <mergeCell ref="AE23:AE27"/>
    <mergeCell ref="AF23:AF27"/>
    <mergeCell ref="AG23:AG27"/>
    <mergeCell ref="AH23:AH27"/>
    <mergeCell ref="AI23:AI27"/>
    <mergeCell ref="AJ23:AJ27"/>
    <mergeCell ref="AK23:AK27"/>
    <mergeCell ref="AL23:AL27"/>
    <mergeCell ref="AM23:AM27"/>
    <mergeCell ref="AG20:AG22"/>
    <mergeCell ref="AH20:AH22"/>
    <mergeCell ref="AI20:AI22"/>
    <mergeCell ref="AJ20:AJ22"/>
    <mergeCell ref="AK20:AK22"/>
    <mergeCell ref="AL20:AL22"/>
    <mergeCell ref="AM20:AM22"/>
    <mergeCell ref="AN20:AN22"/>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AA23:AA27"/>
    <mergeCell ref="AB23:AB27"/>
    <mergeCell ref="AI15:AI17"/>
    <mergeCell ref="AJ15:AJ17"/>
    <mergeCell ref="AK15:AK17"/>
    <mergeCell ref="AL15:AL17"/>
    <mergeCell ref="AM15:AM19"/>
    <mergeCell ref="AN15:AN19"/>
    <mergeCell ref="A20:A22"/>
    <mergeCell ref="B20:B22"/>
    <mergeCell ref="C20:C22"/>
    <mergeCell ref="D20:D22"/>
    <mergeCell ref="E20:E22"/>
    <mergeCell ref="F20:F22"/>
    <mergeCell ref="G20:G22"/>
    <mergeCell ref="H20:H22"/>
    <mergeCell ref="I20:I22"/>
    <mergeCell ref="J20:J22"/>
    <mergeCell ref="K20:K22"/>
    <mergeCell ref="L20:L22"/>
    <mergeCell ref="M20:M22"/>
    <mergeCell ref="N20:N22"/>
    <mergeCell ref="AA20:AA22"/>
    <mergeCell ref="AB20:AB22"/>
    <mergeCell ref="AE20:AE22"/>
    <mergeCell ref="AF20:AF22"/>
    <mergeCell ref="AA10:AA14"/>
    <mergeCell ref="AB10:AB14"/>
    <mergeCell ref="AE10:AE14"/>
    <mergeCell ref="AF10:AF14"/>
    <mergeCell ref="AG10:AG14"/>
    <mergeCell ref="AH10:AH14"/>
    <mergeCell ref="C15:C17"/>
    <mergeCell ref="D15:D18"/>
    <mergeCell ref="E15:E17"/>
    <mergeCell ref="F15:F17"/>
    <mergeCell ref="AA15:AA19"/>
    <mergeCell ref="AB15:AB19"/>
    <mergeCell ref="AE15:AE19"/>
    <mergeCell ref="AF15:AF19"/>
    <mergeCell ref="AG15:AG19"/>
    <mergeCell ref="AH15:AH19"/>
    <mergeCell ref="J10:J14"/>
    <mergeCell ref="K10:K14"/>
    <mergeCell ref="L10:L14"/>
    <mergeCell ref="J15:J19"/>
    <mergeCell ref="K15:K19"/>
    <mergeCell ref="L15:L19"/>
    <mergeCell ref="M15:M19"/>
    <mergeCell ref="I10:I14"/>
    <mergeCell ref="R1:T3"/>
    <mergeCell ref="A1:C2"/>
    <mergeCell ref="D1:Q3"/>
    <mergeCell ref="B15:B19"/>
    <mergeCell ref="N15:N19"/>
    <mergeCell ref="A10:A14"/>
    <mergeCell ref="C10:C14"/>
    <mergeCell ref="D10:D14"/>
    <mergeCell ref="E10:E14"/>
    <mergeCell ref="F10:F14"/>
    <mergeCell ref="A15:A19"/>
    <mergeCell ref="G15:G19"/>
    <mergeCell ref="H15:H19"/>
    <mergeCell ref="I15:I19"/>
    <mergeCell ref="M10:M14"/>
    <mergeCell ref="N10:N14"/>
    <mergeCell ref="G10:G14"/>
    <mergeCell ref="H10:H14"/>
    <mergeCell ref="B10:B14"/>
  </mergeCells>
  <conditionalFormatting sqref="H38:J1048576">
    <cfRule type="containsText" dxfId="1399" priority="1191" operator="containsText" text="3- Moderado">
      <formula>NOT(ISERROR(SEARCH("3- Moderado",H38)))</formula>
    </cfRule>
    <cfRule type="containsText" dxfId="1398" priority="1192" operator="containsText" text="6- Moderado">
      <formula>NOT(ISERROR(SEARCH("6- Moderado",H38)))</formula>
    </cfRule>
    <cfRule type="containsText" dxfId="1397" priority="1193" operator="containsText" text="4- Moderado">
      <formula>NOT(ISERROR(SEARCH("4- Moderado",H38)))</formula>
    </cfRule>
    <cfRule type="containsText" dxfId="1396" priority="1194" operator="containsText" text="3- Bajo">
      <formula>NOT(ISERROR(SEARCH("3- Bajo",H38)))</formula>
    </cfRule>
    <cfRule type="containsText" dxfId="1395" priority="1195" operator="containsText" text="4- Bajo">
      <formula>NOT(ISERROR(SEARCH("4- Bajo",H38)))</formula>
    </cfRule>
    <cfRule type="containsText" dxfId="1394" priority="1196" operator="containsText" text="1- Bajo">
      <formula>NOT(ISERROR(SEARCH("1- Bajo",H38)))</formula>
    </cfRule>
  </conditionalFormatting>
  <conditionalFormatting sqref="J38:J1048576">
    <cfRule type="containsText" dxfId="1393" priority="1173" operator="containsText" text="25- Extremo">
      <formula>NOT(ISERROR(SEARCH("25- Extremo",J38)))</formula>
    </cfRule>
    <cfRule type="containsText" dxfId="1392" priority="1174" operator="containsText" text="20- Extremo">
      <formula>NOT(ISERROR(SEARCH("20- Extremo",J38)))</formula>
    </cfRule>
    <cfRule type="containsText" dxfId="1391" priority="1175" operator="containsText" text="15- Extremo">
      <formula>NOT(ISERROR(SEARCH("15- Extremo",J38)))</formula>
    </cfRule>
    <cfRule type="containsText" dxfId="1390" priority="1176" operator="containsText" text="10- Extremo">
      <formula>NOT(ISERROR(SEARCH("10- Extremo",J38)))</formula>
    </cfRule>
    <cfRule type="containsText" dxfId="1389" priority="1177" operator="containsText" text="5- Extremo">
      <formula>NOT(ISERROR(SEARCH("5- Extremo",J38)))</formula>
    </cfRule>
    <cfRule type="containsText" dxfId="1388" priority="1178" operator="containsText" text="12- Alto">
      <formula>NOT(ISERROR(SEARCH("12- Alto",J38)))</formula>
    </cfRule>
    <cfRule type="containsText" dxfId="1387" priority="1179" operator="containsText" text="10- Alto">
      <formula>NOT(ISERROR(SEARCH("10- Alto",J38)))</formula>
    </cfRule>
    <cfRule type="containsText" dxfId="1386" priority="1180" operator="containsText" text="9- Alto">
      <formula>NOT(ISERROR(SEARCH("9- Alto",J38)))</formula>
    </cfRule>
    <cfRule type="containsText" dxfId="1385" priority="1181" operator="containsText" text="8- Alto">
      <formula>NOT(ISERROR(SEARCH("8- Alto",J38)))</formula>
    </cfRule>
    <cfRule type="containsText" dxfId="1384" priority="1182" operator="containsText" text="5- Alto">
      <formula>NOT(ISERROR(SEARCH("5- Alto",J38)))</formula>
    </cfRule>
    <cfRule type="containsText" dxfId="1383" priority="1183" operator="containsText" text="4- Alto">
      <formula>NOT(ISERROR(SEARCH("4- Alto",J38)))</formula>
    </cfRule>
    <cfRule type="containsText" dxfId="1382" priority="1189" operator="containsText" text="2- Bajo">
      <formula>NOT(ISERROR(SEARCH("2- Bajo",J38)))</formula>
    </cfRule>
  </conditionalFormatting>
  <conditionalFormatting sqref="I10">
    <cfRule type="containsText" dxfId="1381" priority="242" operator="containsText" text="Muy Baja">
      <formula>NOT(ISERROR(SEARCH("Muy Baja",I10)))</formula>
    </cfRule>
    <cfRule type="containsText" dxfId="1380" priority="243" operator="containsText" text="Baja">
      <formula>NOT(ISERROR(SEARCH("Baja",I10)))</formula>
    </cfRule>
    <cfRule type="containsText" dxfId="1379" priority="245" operator="containsText" text="Muy Alta">
      <formula>NOT(ISERROR(SEARCH("Muy Alta",I10)))</formula>
    </cfRule>
    <cfRule type="containsText" dxfId="1378" priority="246" operator="containsText" text="Alta">
      <formula>NOT(ISERROR(SEARCH("Alta",I10)))</formula>
    </cfRule>
    <cfRule type="containsText" dxfId="1377" priority="247" operator="containsText" text="Media">
      <formula>NOT(ISERROR(SEARCH("Media",I10)))</formula>
    </cfRule>
    <cfRule type="containsText" dxfId="1376" priority="248" operator="containsText" text="Media">
      <formula>NOT(ISERROR(SEARCH("Media",I10)))</formula>
    </cfRule>
    <cfRule type="containsText" dxfId="1375" priority="249" operator="containsText" text="Media">
      <formula>NOT(ISERROR(SEARCH("Media",I10)))</formula>
    </cfRule>
    <cfRule type="containsText" dxfId="1374" priority="250" operator="containsText" text="Muy Baja">
      <formula>NOT(ISERROR(SEARCH("Muy Baja",I10)))</formula>
    </cfRule>
    <cfRule type="containsText" dxfId="1373" priority="251" operator="containsText" text="Baja">
      <formula>NOT(ISERROR(SEARCH("Baja",I10)))</formula>
    </cfRule>
    <cfRule type="containsText" dxfId="1372" priority="252" operator="containsText" text="Muy Baja">
      <formula>NOT(ISERROR(SEARCH("Muy Baja",I10)))</formula>
    </cfRule>
    <cfRule type="containsText" dxfId="1371" priority="253" operator="containsText" text="Muy Baja">
      <formula>NOT(ISERROR(SEARCH("Muy Baja",I10)))</formula>
    </cfRule>
    <cfRule type="containsText" dxfId="1370" priority="254" operator="containsText" text="Muy Baja">
      <formula>NOT(ISERROR(SEARCH("Muy Baja",I10)))</formula>
    </cfRule>
    <cfRule type="containsText" dxfId="1369" priority="255" operator="containsText" text="Muy Baja'Tabla probabilidad'!">
      <formula>NOT(ISERROR(SEARCH("Muy Baja'Tabla probabilidad'!",I10)))</formula>
    </cfRule>
    <cfRule type="containsText" dxfId="1368" priority="256" operator="containsText" text="Muy bajo">
      <formula>NOT(ISERROR(SEARCH("Muy bajo",I10)))</formula>
    </cfRule>
    <cfRule type="containsText" dxfId="1367" priority="257" operator="containsText" text="Alta">
      <formula>NOT(ISERROR(SEARCH("Alta",I10)))</formula>
    </cfRule>
    <cfRule type="containsText" dxfId="1366" priority="258" operator="containsText" text="Media">
      <formula>NOT(ISERROR(SEARCH("Media",I10)))</formula>
    </cfRule>
    <cfRule type="containsText" dxfId="1365" priority="259" operator="containsText" text="Baja">
      <formula>NOT(ISERROR(SEARCH("Baja",I10)))</formula>
    </cfRule>
    <cfRule type="containsText" dxfId="1364" priority="260" operator="containsText" text="Muy baja">
      <formula>NOT(ISERROR(SEARCH("Muy baja",I10)))</formula>
    </cfRule>
    <cfRule type="cellIs" dxfId="1363" priority="263" operator="between">
      <formula>1</formula>
      <formula>2</formula>
    </cfRule>
    <cfRule type="cellIs" dxfId="1362" priority="264" operator="between">
      <formula>0</formula>
      <formula>2</formula>
    </cfRule>
  </conditionalFormatting>
  <conditionalFormatting sqref="I10">
    <cfRule type="containsText" dxfId="1361" priority="244" operator="containsText" text="Muy Alta">
      <formula>NOT(ISERROR(SEARCH("Muy Alta",I10)))</formula>
    </cfRule>
  </conditionalFormatting>
  <conditionalFormatting sqref="L10 L20 L23 L28 L33 L15:L16">
    <cfRule type="containsText" dxfId="1360" priority="236" operator="containsText" text="Catastrófico">
      <formula>NOT(ISERROR(SEARCH("Catastrófico",L10)))</formula>
    </cfRule>
    <cfRule type="containsText" dxfId="1359" priority="237" operator="containsText" text="Mayor">
      <formula>NOT(ISERROR(SEARCH("Mayor",L10)))</formula>
    </cfRule>
    <cfRule type="containsText" dxfId="1358" priority="238" operator="containsText" text="Alta">
      <formula>NOT(ISERROR(SEARCH("Alta",L10)))</formula>
    </cfRule>
    <cfRule type="containsText" dxfId="1357" priority="239" operator="containsText" text="Moderado">
      <formula>NOT(ISERROR(SEARCH("Moderado",L10)))</formula>
    </cfRule>
    <cfRule type="containsText" dxfId="1356" priority="240" operator="containsText" text="Menor">
      <formula>NOT(ISERROR(SEARCH("Menor",L10)))</formula>
    </cfRule>
    <cfRule type="containsText" dxfId="1355" priority="241" operator="containsText" text="Leve">
      <formula>NOT(ISERROR(SEARCH("Leve",L10)))</formula>
    </cfRule>
  </conditionalFormatting>
  <conditionalFormatting sqref="N10 N20 N15:N16">
    <cfRule type="containsText" dxfId="1354" priority="231" operator="containsText" text="Extremo">
      <formula>NOT(ISERROR(SEARCH("Extremo",N10)))</formula>
    </cfRule>
    <cfRule type="containsText" dxfId="1353" priority="232" operator="containsText" text="Alto">
      <formula>NOT(ISERROR(SEARCH("Alto",N10)))</formula>
    </cfRule>
    <cfRule type="containsText" dxfId="1352" priority="233" operator="containsText" text="Bajo">
      <formula>NOT(ISERROR(SEARCH("Bajo",N10)))</formula>
    </cfRule>
    <cfRule type="containsText" dxfId="1351" priority="234" operator="containsText" text="Moderado">
      <formula>NOT(ISERROR(SEARCH("Moderado",N10)))</formula>
    </cfRule>
    <cfRule type="containsText" dxfId="1350" priority="235" operator="containsText" text="Extremo">
      <formula>NOT(ISERROR(SEARCH("Extremo",N10)))</formula>
    </cfRule>
  </conditionalFormatting>
  <conditionalFormatting sqref="M10 M20 M23 M28 M33 M15:M16">
    <cfRule type="containsText" dxfId="1349" priority="225" operator="containsText" text="Catastrófico">
      <formula>NOT(ISERROR(SEARCH("Catastrófico",M10)))</formula>
    </cfRule>
    <cfRule type="containsText" dxfId="1348" priority="226" operator="containsText" text="Mayor">
      <formula>NOT(ISERROR(SEARCH("Mayor",M10)))</formula>
    </cfRule>
    <cfRule type="containsText" dxfId="1347" priority="227" operator="containsText" text="Alta">
      <formula>NOT(ISERROR(SEARCH("Alta",M10)))</formula>
    </cfRule>
    <cfRule type="containsText" dxfId="1346" priority="228" operator="containsText" text="Moderado">
      <formula>NOT(ISERROR(SEARCH("Moderado",M10)))</formula>
    </cfRule>
    <cfRule type="containsText" dxfId="1345" priority="229" operator="containsText" text="Menor">
      <formula>NOT(ISERROR(SEARCH("Menor",M10)))</formula>
    </cfRule>
    <cfRule type="containsText" dxfId="1344" priority="230" operator="containsText" text="Leve">
      <formula>NOT(ISERROR(SEARCH("Leve",M10)))</formula>
    </cfRule>
  </conditionalFormatting>
  <conditionalFormatting sqref="Y10:Y19">
    <cfRule type="containsText" dxfId="1343" priority="219" operator="containsText" text="Muy Alta">
      <formula>NOT(ISERROR(SEARCH("Muy Alta",Y10)))</formula>
    </cfRule>
    <cfRule type="containsText" dxfId="1342" priority="220" operator="containsText" text="Alta">
      <formula>NOT(ISERROR(SEARCH("Alta",Y10)))</formula>
    </cfRule>
    <cfRule type="containsText" dxfId="1341" priority="221" operator="containsText" text="Media">
      <formula>NOT(ISERROR(SEARCH("Media",Y10)))</formula>
    </cfRule>
    <cfRule type="containsText" dxfId="1340" priority="222" operator="containsText" text="Muy Baja">
      <formula>NOT(ISERROR(SEARCH("Muy Baja",Y10)))</formula>
    </cfRule>
    <cfRule type="containsText" dxfId="1339" priority="223" operator="containsText" text="Baja">
      <formula>NOT(ISERROR(SEARCH("Baja",Y10)))</formula>
    </cfRule>
    <cfRule type="containsText" dxfId="1338" priority="224" operator="containsText" text="Muy Baja">
      <formula>NOT(ISERROR(SEARCH("Muy Baja",Y10)))</formula>
    </cfRule>
  </conditionalFormatting>
  <conditionalFormatting sqref="AC10:AC19">
    <cfRule type="containsText" dxfId="1337" priority="214" operator="containsText" text="Catastrófico">
      <formula>NOT(ISERROR(SEARCH("Catastrófico",AC10)))</formula>
    </cfRule>
    <cfRule type="containsText" dxfId="1336" priority="215" operator="containsText" text="Mayor">
      <formula>NOT(ISERROR(SEARCH("Mayor",AC10)))</formula>
    </cfRule>
    <cfRule type="containsText" dxfId="1335" priority="216" operator="containsText" text="Moderado">
      <formula>NOT(ISERROR(SEARCH("Moderado",AC10)))</formula>
    </cfRule>
    <cfRule type="containsText" dxfId="1334" priority="217" operator="containsText" text="Menor">
      <formula>NOT(ISERROR(SEARCH("Menor",AC10)))</formula>
    </cfRule>
    <cfRule type="containsText" dxfId="1333" priority="218" operator="containsText" text="Leve">
      <formula>NOT(ISERROR(SEARCH("Leve",AC10)))</formula>
    </cfRule>
  </conditionalFormatting>
  <conditionalFormatting sqref="AG10">
    <cfRule type="containsText" dxfId="1332" priority="205" operator="containsText" text="Extremo">
      <formula>NOT(ISERROR(SEARCH("Extremo",AG10)))</formula>
    </cfRule>
    <cfRule type="containsText" dxfId="1331" priority="206" operator="containsText" text="Alto">
      <formula>NOT(ISERROR(SEARCH("Alto",AG10)))</formula>
    </cfRule>
    <cfRule type="containsText" dxfId="1330" priority="207" operator="containsText" text="Moderado">
      <formula>NOT(ISERROR(SEARCH("Moderado",AG10)))</formula>
    </cfRule>
    <cfRule type="containsText" dxfId="1329" priority="208" operator="containsText" text="Menor">
      <formula>NOT(ISERROR(SEARCH("Menor",AG10)))</formula>
    </cfRule>
    <cfRule type="containsText" dxfId="1328" priority="209" operator="containsText" text="Bajo">
      <formula>NOT(ISERROR(SEARCH("Bajo",AG10)))</formula>
    </cfRule>
    <cfRule type="containsText" dxfId="1327" priority="210" operator="containsText" text="Moderado">
      <formula>NOT(ISERROR(SEARCH("Moderado",AG10)))</formula>
    </cfRule>
    <cfRule type="containsText" dxfId="1326" priority="211" operator="containsText" text="Extremo">
      <formula>NOT(ISERROR(SEARCH("Extremo",AG10)))</formula>
    </cfRule>
    <cfRule type="containsText" dxfId="1325" priority="212" operator="containsText" text="Baja">
      <formula>NOT(ISERROR(SEARCH("Baja",AG10)))</formula>
    </cfRule>
    <cfRule type="containsText" dxfId="1324" priority="213" operator="containsText" text="Alto">
      <formula>NOT(ISERROR(SEARCH("Alto",AG10)))</formula>
    </cfRule>
  </conditionalFormatting>
  <conditionalFormatting sqref="AA10 AA15:AA37">
    <cfRule type="containsText" dxfId="1323" priority="1" operator="containsText" text="Muy Baja">
      <formula>NOT(ISERROR(SEARCH("Muy Baja",AA10)))</formula>
    </cfRule>
    <cfRule type="containsText" dxfId="1322" priority="200" operator="containsText" text="Muy Alta">
      <formula>NOT(ISERROR(SEARCH("Muy Alta",AA10)))</formula>
    </cfRule>
    <cfRule type="containsText" dxfId="1321" priority="201" operator="containsText" text="Alta">
      <formula>NOT(ISERROR(SEARCH("Alta",AA10)))</formula>
    </cfRule>
    <cfRule type="containsText" dxfId="1320" priority="202" operator="containsText" text="Media">
      <formula>NOT(ISERROR(SEARCH("Media",AA10)))</formula>
    </cfRule>
    <cfRule type="containsText" dxfId="1319" priority="203" operator="containsText" text="Baja">
      <formula>NOT(ISERROR(SEARCH("Baja",AA10)))</formula>
    </cfRule>
    <cfRule type="containsText" dxfId="1318" priority="204" operator="containsText" text="Muy Baja">
      <formula>NOT(ISERROR(SEARCH("Muy Baja",AA10)))</formula>
    </cfRule>
  </conditionalFormatting>
  <conditionalFormatting sqref="AE10 AE15:AE19">
    <cfRule type="containsText" dxfId="1317" priority="195" operator="containsText" text="Catastrófico">
      <formula>NOT(ISERROR(SEARCH("Catastrófico",AE10)))</formula>
    </cfRule>
    <cfRule type="containsText" dxfId="1316" priority="196" operator="containsText" text="Moderado">
      <formula>NOT(ISERROR(SEARCH("Moderado",AE10)))</formula>
    </cfRule>
    <cfRule type="containsText" dxfId="1315" priority="197" operator="containsText" text="Menor">
      <formula>NOT(ISERROR(SEARCH("Menor",AE10)))</formula>
    </cfRule>
    <cfRule type="containsText" dxfId="1314" priority="198" operator="containsText" text="Leve">
      <formula>NOT(ISERROR(SEARCH("Leve",AE10)))</formula>
    </cfRule>
    <cfRule type="containsText" dxfId="1313" priority="199" operator="containsText" text="Mayor">
      <formula>NOT(ISERROR(SEARCH("Mayor",AE10)))</formula>
    </cfRule>
  </conditionalFormatting>
  <conditionalFormatting sqref="I15:I16 I20">
    <cfRule type="containsText" dxfId="1312" priority="172" operator="containsText" text="Muy Baja">
      <formula>NOT(ISERROR(SEARCH("Muy Baja",I15)))</formula>
    </cfRule>
    <cfRule type="containsText" dxfId="1311" priority="173" operator="containsText" text="Baja">
      <formula>NOT(ISERROR(SEARCH("Baja",I15)))</formula>
    </cfRule>
    <cfRule type="containsText" dxfId="1310" priority="175" operator="containsText" text="Muy Alta">
      <formula>NOT(ISERROR(SEARCH("Muy Alta",I15)))</formula>
    </cfRule>
    <cfRule type="containsText" dxfId="1309" priority="176" operator="containsText" text="Alta">
      <formula>NOT(ISERROR(SEARCH("Alta",I15)))</formula>
    </cfRule>
    <cfRule type="containsText" dxfId="1308" priority="177" operator="containsText" text="Media">
      <formula>NOT(ISERROR(SEARCH("Media",I15)))</formula>
    </cfRule>
    <cfRule type="containsText" dxfId="1307" priority="178" operator="containsText" text="Media">
      <formula>NOT(ISERROR(SEARCH("Media",I15)))</formula>
    </cfRule>
    <cfRule type="containsText" dxfId="1306" priority="179" operator="containsText" text="Media">
      <formula>NOT(ISERROR(SEARCH("Media",I15)))</formula>
    </cfRule>
    <cfRule type="containsText" dxfId="1305" priority="180" operator="containsText" text="Muy Baja">
      <formula>NOT(ISERROR(SEARCH("Muy Baja",I15)))</formula>
    </cfRule>
    <cfRule type="containsText" dxfId="1304" priority="181" operator="containsText" text="Baja">
      <formula>NOT(ISERROR(SEARCH("Baja",I15)))</formula>
    </cfRule>
    <cfRule type="containsText" dxfId="1303" priority="182" operator="containsText" text="Muy Baja">
      <formula>NOT(ISERROR(SEARCH("Muy Baja",I15)))</formula>
    </cfRule>
    <cfRule type="containsText" dxfId="1302" priority="183" operator="containsText" text="Muy Baja">
      <formula>NOT(ISERROR(SEARCH("Muy Baja",I15)))</formula>
    </cfRule>
    <cfRule type="containsText" dxfId="1301" priority="184" operator="containsText" text="Muy Baja">
      <formula>NOT(ISERROR(SEARCH("Muy Baja",I15)))</formula>
    </cfRule>
    <cfRule type="containsText" dxfId="1300" priority="185" operator="containsText" text="Muy Baja'Tabla probabilidad'!">
      <formula>NOT(ISERROR(SEARCH("Muy Baja'Tabla probabilidad'!",I15)))</formula>
    </cfRule>
    <cfRule type="containsText" dxfId="1299" priority="186" operator="containsText" text="Muy bajo">
      <formula>NOT(ISERROR(SEARCH("Muy bajo",I15)))</formula>
    </cfRule>
    <cfRule type="containsText" dxfId="1298" priority="187" operator="containsText" text="Alta">
      <formula>NOT(ISERROR(SEARCH("Alta",I15)))</formula>
    </cfRule>
    <cfRule type="containsText" dxfId="1297" priority="188" operator="containsText" text="Media">
      <formula>NOT(ISERROR(SEARCH("Media",I15)))</formula>
    </cfRule>
    <cfRule type="containsText" dxfId="1296" priority="189" operator="containsText" text="Baja">
      <formula>NOT(ISERROR(SEARCH("Baja",I15)))</formula>
    </cfRule>
    <cfRule type="containsText" dxfId="1295" priority="190" operator="containsText" text="Muy baja">
      <formula>NOT(ISERROR(SEARCH("Muy baja",I15)))</formula>
    </cfRule>
    <cfRule type="cellIs" dxfId="1294" priority="193" operator="between">
      <formula>1</formula>
      <formula>2</formula>
    </cfRule>
    <cfRule type="cellIs" dxfId="1293" priority="194" operator="between">
      <formula>0</formula>
      <formula>2</formula>
    </cfRule>
  </conditionalFormatting>
  <conditionalFormatting sqref="I15:I16 I20">
    <cfRule type="containsText" dxfId="1292" priority="174" operator="containsText" text="Muy Alta">
      <formula>NOT(ISERROR(SEARCH("Muy Alta",I15)))</formula>
    </cfRule>
  </conditionalFormatting>
  <conditionalFormatting sqref="AG15:AG16">
    <cfRule type="containsText" dxfId="1291" priority="163" operator="containsText" text="Extremo">
      <formula>NOT(ISERROR(SEARCH("Extremo",AG15)))</formula>
    </cfRule>
    <cfRule type="containsText" dxfId="1290" priority="164" operator="containsText" text="Alto">
      <formula>NOT(ISERROR(SEARCH("Alto",AG15)))</formula>
    </cfRule>
    <cfRule type="containsText" dxfId="1289" priority="165" operator="containsText" text="Moderado">
      <formula>NOT(ISERROR(SEARCH("Moderado",AG15)))</formula>
    </cfRule>
    <cfRule type="containsText" dxfId="1288" priority="166" operator="containsText" text="Menor">
      <formula>NOT(ISERROR(SEARCH("Menor",AG15)))</formula>
    </cfRule>
    <cfRule type="containsText" dxfId="1287" priority="167" operator="containsText" text="Bajo">
      <formula>NOT(ISERROR(SEARCH("Bajo",AG15)))</formula>
    </cfRule>
    <cfRule type="containsText" dxfId="1286" priority="168" operator="containsText" text="Moderado">
      <formula>NOT(ISERROR(SEARCH("Moderado",AG15)))</formula>
    </cfRule>
    <cfRule type="containsText" dxfId="1285" priority="169" operator="containsText" text="Extremo">
      <formula>NOT(ISERROR(SEARCH("Extremo",AG15)))</formula>
    </cfRule>
    <cfRule type="containsText" dxfId="1284" priority="170" operator="containsText" text="Baja">
      <formula>NOT(ISERROR(SEARCH("Baja",AG15)))</formula>
    </cfRule>
    <cfRule type="containsText" dxfId="1283" priority="171" operator="containsText" text="Alto">
      <formula>NOT(ISERROR(SEARCH("Alto",AG15)))</formula>
    </cfRule>
  </conditionalFormatting>
  <conditionalFormatting sqref="Y20:Y22">
    <cfRule type="containsText" dxfId="1282" priority="157" operator="containsText" text="Muy Alta">
      <formula>NOT(ISERROR(SEARCH("Muy Alta",Y20)))</formula>
    </cfRule>
    <cfRule type="containsText" dxfId="1281" priority="158" operator="containsText" text="Alta">
      <formula>NOT(ISERROR(SEARCH("Alta",Y20)))</formula>
    </cfRule>
    <cfRule type="containsText" dxfId="1280" priority="159" operator="containsText" text="Media">
      <formula>NOT(ISERROR(SEARCH("Media",Y20)))</formula>
    </cfRule>
    <cfRule type="containsText" dxfId="1279" priority="160" operator="containsText" text="Muy Baja">
      <formula>NOT(ISERROR(SEARCH("Muy Baja",Y20)))</formula>
    </cfRule>
    <cfRule type="containsText" dxfId="1278" priority="161" operator="containsText" text="Baja">
      <formula>NOT(ISERROR(SEARCH("Baja",Y20)))</formula>
    </cfRule>
    <cfRule type="containsText" dxfId="1277" priority="162" operator="containsText" text="Muy Baja">
      <formula>NOT(ISERROR(SEARCH("Muy Baja",Y20)))</formula>
    </cfRule>
  </conditionalFormatting>
  <conditionalFormatting sqref="AC20:AC22">
    <cfRule type="containsText" dxfId="1276" priority="152" operator="containsText" text="Catastrófico">
      <formula>NOT(ISERROR(SEARCH("Catastrófico",AC20)))</formula>
    </cfRule>
    <cfRule type="containsText" dxfId="1275" priority="153" operator="containsText" text="Mayor">
      <formula>NOT(ISERROR(SEARCH("Mayor",AC20)))</formula>
    </cfRule>
    <cfRule type="containsText" dxfId="1274" priority="154" operator="containsText" text="Moderado">
      <formula>NOT(ISERROR(SEARCH("Moderado",AC20)))</formula>
    </cfRule>
    <cfRule type="containsText" dxfId="1273" priority="155" operator="containsText" text="Menor">
      <formula>NOT(ISERROR(SEARCH("Menor",AC20)))</formula>
    </cfRule>
    <cfRule type="containsText" dxfId="1272" priority="156" operator="containsText" text="Leve">
      <formula>NOT(ISERROR(SEARCH("Leve",AC20)))</formula>
    </cfRule>
  </conditionalFormatting>
  <conditionalFormatting sqref="AG20">
    <cfRule type="containsText" dxfId="1271" priority="143" operator="containsText" text="Extremo">
      <formula>NOT(ISERROR(SEARCH("Extremo",AG20)))</formula>
    </cfRule>
    <cfRule type="containsText" dxfId="1270" priority="144" operator="containsText" text="Alto">
      <formula>NOT(ISERROR(SEARCH("Alto",AG20)))</formula>
    </cfRule>
    <cfRule type="containsText" dxfId="1269" priority="145" operator="containsText" text="Moderado">
      <formula>NOT(ISERROR(SEARCH("Moderado",AG20)))</formula>
    </cfRule>
    <cfRule type="containsText" dxfId="1268" priority="146" operator="containsText" text="Menor">
      <formula>NOT(ISERROR(SEARCH("Menor",AG20)))</formula>
    </cfRule>
    <cfRule type="containsText" dxfId="1267" priority="147" operator="containsText" text="Bajo">
      <formula>NOT(ISERROR(SEARCH("Bajo",AG20)))</formula>
    </cfRule>
    <cfRule type="containsText" dxfId="1266" priority="148" operator="containsText" text="Moderado">
      <formula>NOT(ISERROR(SEARCH("Moderado",AG20)))</formula>
    </cfRule>
    <cfRule type="containsText" dxfId="1265" priority="149" operator="containsText" text="Extremo">
      <formula>NOT(ISERROR(SEARCH("Extremo",AG20)))</formula>
    </cfRule>
    <cfRule type="containsText" dxfId="1264" priority="150" operator="containsText" text="Baja">
      <formula>NOT(ISERROR(SEARCH("Baja",AG20)))</formula>
    </cfRule>
    <cfRule type="containsText" dxfId="1263" priority="151" operator="containsText" text="Alto">
      <formula>NOT(ISERROR(SEARCH("Alto",AG20)))</formula>
    </cfRule>
  </conditionalFormatting>
  <conditionalFormatting sqref="AE20:AE22">
    <cfRule type="containsText" dxfId="1262" priority="138" operator="containsText" text="Catastrófico">
      <formula>NOT(ISERROR(SEARCH("Catastrófico",AE20)))</formula>
    </cfRule>
    <cfRule type="containsText" dxfId="1261" priority="139" operator="containsText" text="Moderado">
      <formula>NOT(ISERROR(SEARCH("Moderado",AE20)))</formula>
    </cfRule>
    <cfRule type="containsText" dxfId="1260" priority="140" operator="containsText" text="Menor">
      <formula>NOT(ISERROR(SEARCH("Menor",AE20)))</formula>
    </cfRule>
    <cfRule type="containsText" dxfId="1259" priority="141" operator="containsText" text="Leve">
      <formula>NOT(ISERROR(SEARCH("Leve",AE20)))</formula>
    </cfRule>
    <cfRule type="containsText" dxfId="1258" priority="142" operator="containsText" text="Mayor">
      <formula>NOT(ISERROR(SEARCH("Mayor",AE20)))</formula>
    </cfRule>
  </conditionalFormatting>
  <conditionalFormatting sqref="N23">
    <cfRule type="containsText" dxfId="1257" priority="133" operator="containsText" text="Extremo">
      <formula>NOT(ISERROR(SEARCH("Extremo",N23)))</formula>
    </cfRule>
    <cfRule type="containsText" dxfId="1256" priority="134" operator="containsText" text="Alto">
      <formula>NOT(ISERROR(SEARCH("Alto",N23)))</formula>
    </cfRule>
    <cfRule type="containsText" dxfId="1255" priority="135" operator="containsText" text="Bajo">
      <formula>NOT(ISERROR(SEARCH("Bajo",N23)))</formula>
    </cfRule>
    <cfRule type="containsText" dxfId="1254" priority="136" operator="containsText" text="Moderado">
      <formula>NOT(ISERROR(SEARCH("Moderado",N23)))</formula>
    </cfRule>
    <cfRule type="containsText" dxfId="1253" priority="137" operator="containsText" text="Extremo">
      <formula>NOT(ISERROR(SEARCH("Extremo",N23)))</formula>
    </cfRule>
  </conditionalFormatting>
  <conditionalFormatting sqref="I23 I28">
    <cfRule type="containsText" dxfId="1252" priority="110" operator="containsText" text="Muy Baja">
      <formula>NOT(ISERROR(SEARCH("Muy Baja",I23)))</formula>
    </cfRule>
    <cfRule type="containsText" dxfId="1251" priority="111" operator="containsText" text="Baja">
      <formula>NOT(ISERROR(SEARCH("Baja",I23)))</formula>
    </cfRule>
    <cfRule type="containsText" dxfId="1250" priority="113" operator="containsText" text="Muy Alta">
      <formula>NOT(ISERROR(SEARCH("Muy Alta",I23)))</formula>
    </cfRule>
    <cfRule type="containsText" dxfId="1249" priority="114" operator="containsText" text="Alta">
      <formula>NOT(ISERROR(SEARCH("Alta",I23)))</formula>
    </cfRule>
    <cfRule type="containsText" dxfId="1248" priority="115" operator="containsText" text="Media">
      <formula>NOT(ISERROR(SEARCH("Media",I23)))</formula>
    </cfRule>
    <cfRule type="containsText" dxfId="1247" priority="116" operator="containsText" text="Media">
      <formula>NOT(ISERROR(SEARCH("Media",I23)))</formula>
    </cfRule>
    <cfRule type="containsText" dxfId="1246" priority="117" operator="containsText" text="Media">
      <formula>NOT(ISERROR(SEARCH("Media",I23)))</formula>
    </cfRule>
    <cfRule type="containsText" dxfId="1245" priority="118" operator="containsText" text="Muy Baja">
      <formula>NOT(ISERROR(SEARCH("Muy Baja",I23)))</formula>
    </cfRule>
    <cfRule type="containsText" dxfId="1244" priority="119" operator="containsText" text="Baja">
      <formula>NOT(ISERROR(SEARCH("Baja",I23)))</formula>
    </cfRule>
    <cfRule type="containsText" dxfId="1243" priority="120" operator="containsText" text="Muy Baja">
      <formula>NOT(ISERROR(SEARCH("Muy Baja",I23)))</formula>
    </cfRule>
    <cfRule type="containsText" dxfId="1242" priority="121" operator="containsText" text="Muy Baja">
      <formula>NOT(ISERROR(SEARCH("Muy Baja",I23)))</formula>
    </cfRule>
    <cfRule type="containsText" dxfId="1241" priority="122" operator="containsText" text="Muy Baja">
      <formula>NOT(ISERROR(SEARCH("Muy Baja",I23)))</formula>
    </cfRule>
    <cfRule type="containsText" dxfId="1240" priority="123" operator="containsText" text="Muy Baja'Tabla probabilidad'!">
      <formula>NOT(ISERROR(SEARCH("Muy Baja'Tabla probabilidad'!",I23)))</formula>
    </cfRule>
    <cfRule type="containsText" dxfId="1239" priority="124" operator="containsText" text="Muy bajo">
      <formula>NOT(ISERROR(SEARCH("Muy bajo",I23)))</formula>
    </cfRule>
    <cfRule type="containsText" dxfId="1238" priority="125" operator="containsText" text="Alta">
      <formula>NOT(ISERROR(SEARCH("Alta",I23)))</formula>
    </cfRule>
    <cfRule type="containsText" dxfId="1237" priority="126" operator="containsText" text="Media">
      <formula>NOT(ISERROR(SEARCH("Media",I23)))</formula>
    </cfRule>
    <cfRule type="containsText" dxfId="1236" priority="127" operator="containsText" text="Baja">
      <formula>NOT(ISERROR(SEARCH("Baja",I23)))</formula>
    </cfRule>
    <cfRule type="containsText" dxfId="1235" priority="128" operator="containsText" text="Muy baja">
      <formula>NOT(ISERROR(SEARCH("Muy baja",I23)))</formula>
    </cfRule>
    <cfRule type="cellIs" dxfId="1234" priority="131" operator="between">
      <formula>1</formula>
      <formula>2</formula>
    </cfRule>
    <cfRule type="cellIs" dxfId="1233" priority="132" operator="between">
      <formula>0</formula>
      <formula>2</formula>
    </cfRule>
  </conditionalFormatting>
  <conditionalFormatting sqref="I23 I28">
    <cfRule type="containsText" dxfId="1232" priority="112" operator="containsText" text="Muy Alta">
      <formula>NOT(ISERROR(SEARCH("Muy Alta",I23)))</formula>
    </cfRule>
  </conditionalFormatting>
  <conditionalFormatting sqref="Y23:Y27">
    <cfRule type="containsText" dxfId="1231" priority="104" operator="containsText" text="Muy Alta">
      <formula>NOT(ISERROR(SEARCH("Muy Alta",Y23)))</formula>
    </cfRule>
    <cfRule type="containsText" dxfId="1230" priority="105" operator="containsText" text="Alta">
      <formula>NOT(ISERROR(SEARCH("Alta",Y23)))</formula>
    </cfRule>
    <cfRule type="containsText" dxfId="1229" priority="106" operator="containsText" text="Media">
      <formula>NOT(ISERROR(SEARCH("Media",Y23)))</formula>
    </cfRule>
    <cfRule type="containsText" dxfId="1228" priority="107" operator="containsText" text="Muy Baja">
      <formula>NOT(ISERROR(SEARCH("Muy Baja",Y23)))</formula>
    </cfRule>
    <cfRule type="containsText" dxfId="1227" priority="108" operator="containsText" text="Baja">
      <formula>NOT(ISERROR(SEARCH("Baja",Y23)))</formula>
    </cfRule>
    <cfRule type="containsText" dxfId="1226" priority="109" operator="containsText" text="Muy Baja">
      <formula>NOT(ISERROR(SEARCH("Muy Baja",Y23)))</formula>
    </cfRule>
  </conditionalFormatting>
  <conditionalFormatting sqref="AC23:AC27">
    <cfRule type="containsText" dxfId="1225" priority="99" operator="containsText" text="Catastrófico">
      <formula>NOT(ISERROR(SEARCH("Catastrófico",AC23)))</formula>
    </cfRule>
    <cfRule type="containsText" dxfId="1224" priority="100" operator="containsText" text="Mayor">
      <formula>NOT(ISERROR(SEARCH("Mayor",AC23)))</formula>
    </cfRule>
    <cfRule type="containsText" dxfId="1223" priority="101" operator="containsText" text="Moderado">
      <formula>NOT(ISERROR(SEARCH("Moderado",AC23)))</formula>
    </cfRule>
    <cfRule type="containsText" dxfId="1222" priority="102" operator="containsText" text="Menor">
      <formula>NOT(ISERROR(SEARCH("Menor",AC23)))</formula>
    </cfRule>
    <cfRule type="containsText" dxfId="1221" priority="103" operator="containsText" text="Leve">
      <formula>NOT(ISERROR(SEARCH("Leve",AC23)))</formula>
    </cfRule>
  </conditionalFormatting>
  <conditionalFormatting sqref="AG23">
    <cfRule type="containsText" dxfId="1220" priority="90" operator="containsText" text="Extremo">
      <formula>NOT(ISERROR(SEARCH("Extremo",AG23)))</formula>
    </cfRule>
    <cfRule type="containsText" dxfId="1219" priority="91" operator="containsText" text="Alto">
      <formula>NOT(ISERROR(SEARCH("Alto",AG23)))</formula>
    </cfRule>
    <cfRule type="containsText" dxfId="1218" priority="92" operator="containsText" text="Moderado">
      <formula>NOT(ISERROR(SEARCH("Moderado",AG23)))</formula>
    </cfRule>
    <cfRule type="containsText" dxfId="1217" priority="93" operator="containsText" text="Menor">
      <formula>NOT(ISERROR(SEARCH("Menor",AG23)))</formula>
    </cfRule>
    <cfRule type="containsText" dxfId="1216" priority="94" operator="containsText" text="Bajo">
      <formula>NOT(ISERROR(SEARCH("Bajo",AG23)))</formula>
    </cfRule>
    <cfRule type="containsText" dxfId="1215" priority="95" operator="containsText" text="Moderado">
      <formula>NOT(ISERROR(SEARCH("Moderado",AG23)))</formula>
    </cfRule>
    <cfRule type="containsText" dxfId="1214" priority="96" operator="containsText" text="Extremo">
      <formula>NOT(ISERROR(SEARCH("Extremo",AG23)))</formula>
    </cfRule>
    <cfRule type="containsText" dxfId="1213" priority="97" operator="containsText" text="Baja">
      <formula>NOT(ISERROR(SEARCH("Baja",AG23)))</formula>
    </cfRule>
    <cfRule type="containsText" dxfId="1212" priority="98" operator="containsText" text="Alto">
      <formula>NOT(ISERROR(SEARCH("Alto",AG23)))</formula>
    </cfRule>
  </conditionalFormatting>
  <conditionalFormatting sqref="AE23:AE27">
    <cfRule type="containsText" dxfId="1211" priority="85" operator="containsText" text="Catastrófico">
      <formula>NOT(ISERROR(SEARCH("Catastrófico",AE23)))</formula>
    </cfRule>
    <cfRule type="containsText" dxfId="1210" priority="86" operator="containsText" text="Moderado">
      <formula>NOT(ISERROR(SEARCH("Moderado",AE23)))</formula>
    </cfRule>
    <cfRule type="containsText" dxfId="1209" priority="87" operator="containsText" text="Menor">
      <formula>NOT(ISERROR(SEARCH("Menor",AE23)))</formula>
    </cfRule>
    <cfRule type="containsText" dxfId="1208" priority="88" operator="containsText" text="Leve">
      <formula>NOT(ISERROR(SEARCH("Leve",AE23)))</formula>
    </cfRule>
    <cfRule type="containsText" dxfId="1207" priority="89" operator="containsText" text="Mayor">
      <formula>NOT(ISERROR(SEARCH("Mayor",AE23)))</formula>
    </cfRule>
  </conditionalFormatting>
  <conditionalFormatting sqref="N28">
    <cfRule type="containsText" dxfId="1206" priority="80" operator="containsText" text="Extremo">
      <formula>NOT(ISERROR(SEARCH("Extremo",N28)))</formula>
    </cfRule>
    <cfRule type="containsText" dxfId="1205" priority="81" operator="containsText" text="Alto">
      <formula>NOT(ISERROR(SEARCH("Alto",N28)))</formula>
    </cfRule>
    <cfRule type="containsText" dxfId="1204" priority="82" operator="containsText" text="Bajo">
      <formula>NOT(ISERROR(SEARCH("Bajo",N28)))</formula>
    </cfRule>
    <cfRule type="containsText" dxfId="1203" priority="83" operator="containsText" text="Moderado">
      <formula>NOT(ISERROR(SEARCH("Moderado",N28)))</formula>
    </cfRule>
    <cfRule type="containsText" dxfId="1202" priority="84" operator="containsText" text="Extremo">
      <formula>NOT(ISERROR(SEARCH("Extremo",N28)))</formula>
    </cfRule>
  </conditionalFormatting>
  <conditionalFormatting sqref="Y28:Y32">
    <cfRule type="containsText" dxfId="1201" priority="74" operator="containsText" text="Muy Alta">
      <formula>NOT(ISERROR(SEARCH("Muy Alta",Y28)))</formula>
    </cfRule>
    <cfRule type="containsText" dxfId="1200" priority="75" operator="containsText" text="Alta">
      <formula>NOT(ISERROR(SEARCH("Alta",Y28)))</formula>
    </cfRule>
    <cfRule type="containsText" dxfId="1199" priority="76" operator="containsText" text="Media">
      <formula>NOT(ISERROR(SEARCH("Media",Y28)))</formula>
    </cfRule>
    <cfRule type="containsText" dxfId="1198" priority="77" operator="containsText" text="Muy Baja">
      <formula>NOT(ISERROR(SEARCH("Muy Baja",Y28)))</formula>
    </cfRule>
    <cfRule type="containsText" dxfId="1197" priority="78" operator="containsText" text="Baja">
      <formula>NOT(ISERROR(SEARCH("Baja",Y28)))</formula>
    </cfRule>
    <cfRule type="containsText" dxfId="1196" priority="79" operator="containsText" text="Muy Baja">
      <formula>NOT(ISERROR(SEARCH("Muy Baja",Y28)))</formula>
    </cfRule>
  </conditionalFormatting>
  <conditionalFormatting sqref="AC28:AC32">
    <cfRule type="containsText" dxfId="1195" priority="69" operator="containsText" text="Catastrófico">
      <formula>NOT(ISERROR(SEARCH("Catastrófico",AC28)))</formula>
    </cfRule>
    <cfRule type="containsText" dxfId="1194" priority="70" operator="containsText" text="Mayor">
      <formula>NOT(ISERROR(SEARCH("Mayor",AC28)))</formula>
    </cfRule>
    <cfRule type="containsText" dxfId="1193" priority="71" operator="containsText" text="Moderado">
      <formula>NOT(ISERROR(SEARCH("Moderado",AC28)))</formula>
    </cfRule>
    <cfRule type="containsText" dxfId="1192" priority="72" operator="containsText" text="Menor">
      <formula>NOT(ISERROR(SEARCH("Menor",AC28)))</formula>
    </cfRule>
    <cfRule type="containsText" dxfId="1191" priority="73" operator="containsText" text="Leve">
      <formula>NOT(ISERROR(SEARCH("Leve",AC28)))</formula>
    </cfRule>
  </conditionalFormatting>
  <conditionalFormatting sqref="AG28">
    <cfRule type="containsText" dxfId="1190" priority="60" operator="containsText" text="Extremo">
      <formula>NOT(ISERROR(SEARCH("Extremo",AG28)))</formula>
    </cfRule>
    <cfRule type="containsText" dxfId="1189" priority="61" operator="containsText" text="Alto">
      <formula>NOT(ISERROR(SEARCH("Alto",AG28)))</formula>
    </cfRule>
    <cfRule type="containsText" dxfId="1188" priority="62" operator="containsText" text="Moderado">
      <formula>NOT(ISERROR(SEARCH("Moderado",AG28)))</formula>
    </cfRule>
    <cfRule type="containsText" dxfId="1187" priority="63" operator="containsText" text="Menor">
      <formula>NOT(ISERROR(SEARCH("Menor",AG28)))</formula>
    </cfRule>
    <cfRule type="containsText" dxfId="1186" priority="64" operator="containsText" text="Bajo">
      <formula>NOT(ISERROR(SEARCH("Bajo",AG28)))</formula>
    </cfRule>
    <cfRule type="containsText" dxfId="1185" priority="65" operator="containsText" text="Moderado">
      <formula>NOT(ISERROR(SEARCH("Moderado",AG28)))</formula>
    </cfRule>
    <cfRule type="containsText" dxfId="1184" priority="66" operator="containsText" text="Extremo">
      <formula>NOT(ISERROR(SEARCH("Extremo",AG28)))</formula>
    </cfRule>
    <cfRule type="containsText" dxfId="1183" priority="67" operator="containsText" text="Baja">
      <formula>NOT(ISERROR(SEARCH("Baja",AG28)))</formula>
    </cfRule>
    <cfRule type="containsText" dxfId="1182" priority="68" operator="containsText" text="Alto">
      <formula>NOT(ISERROR(SEARCH("Alto",AG28)))</formula>
    </cfRule>
  </conditionalFormatting>
  <conditionalFormatting sqref="AE28:AE32">
    <cfRule type="containsText" dxfId="1181" priority="55" operator="containsText" text="Catastrófico">
      <formula>NOT(ISERROR(SEARCH("Catastrófico",AE28)))</formula>
    </cfRule>
    <cfRule type="containsText" dxfId="1180" priority="56" operator="containsText" text="Moderado">
      <formula>NOT(ISERROR(SEARCH("Moderado",AE28)))</formula>
    </cfRule>
    <cfRule type="containsText" dxfId="1179" priority="57" operator="containsText" text="Menor">
      <formula>NOT(ISERROR(SEARCH("Menor",AE28)))</formula>
    </cfRule>
    <cfRule type="containsText" dxfId="1178" priority="58" operator="containsText" text="Leve">
      <formula>NOT(ISERROR(SEARCH("Leve",AE28)))</formula>
    </cfRule>
    <cfRule type="containsText" dxfId="1177" priority="59" operator="containsText" text="Mayor">
      <formula>NOT(ISERROR(SEARCH("Mayor",AE28)))</formula>
    </cfRule>
  </conditionalFormatting>
  <conditionalFormatting sqref="N33">
    <cfRule type="containsText" dxfId="1176" priority="50" operator="containsText" text="Extremo">
      <formula>NOT(ISERROR(SEARCH("Extremo",N33)))</formula>
    </cfRule>
    <cfRule type="containsText" dxfId="1175" priority="51" operator="containsText" text="Alto">
      <formula>NOT(ISERROR(SEARCH("Alto",N33)))</formula>
    </cfRule>
    <cfRule type="containsText" dxfId="1174" priority="52" operator="containsText" text="Bajo">
      <formula>NOT(ISERROR(SEARCH("Bajo",N33)))</formula>
    </cfRule>
    <cfRule type="containsText" dxfId="1173" priority="53" operator="containsText" text="Moderado">
      <formula>NOT(ISERROR(SEARCH("Moderado",N33)))</formula>
    </cfRule>
    <cfRule type="containsText" dxfId="1172" priority="54" operator="containsText" text="Extremo">
      <formula>NOT(ISERROR(SEARCH("Extremo",N33)))</formula>
    </cfRule>
  </conditionalFormatting>
  <conditionalFormatting sqref="I33">
    <cfRule type="containsText" dxfId="1171" priority="27" operator="containsText" text="Muy Baja">
      <formula>NOT(ISERROR(SEARCH("Muy Baja",I33)))</formula>
    </cfRule>
    <cfRule type="containsText" dxfId="1170" priority="28" operator="containsText" text="Baja">
      <formula>NOT(ISERROR(SEARCH("Baja",I33)))</formula>
    </cfRule>
    <cfRule type="containsText" dxfId="1169" priority="30" operator="containsText" text="Muy Alta">
      <formula>NOT(ISERROR(SEARCH("Muy Alta",I33)))</formula>
    </cfRule>
    <cfRule type="containsText" dxfId="1168" priority="31" operator="containsText" text="Alta">
      <formula>NOT(ISERROR(SEARCH("Alta",I33)))</formula>
    </cfRule>
    <cfRule type="containsText" dxfId="1167" priority="32" operator="containsText" text="Media">
      <formula>NOT(ISERROR(SEARCH("Media",I33)))</formula>
    </cfRule>
    <cfRule type="containsText" dxfId="1166" priority="33" operator="containsText" text="Media">
      <formula>NOT(ISERROR(SEARCH("Media",I33)))</formula>
    </cfRule>
    <cfRule type="containsText" dxfId="1165" priority="34" operator="containsText" text="Media">
      <formula>NOT(ISERROR(SEARCH("Media",I33)))</formula>
    </cfRule>
    <cfRule type="containsText" dxfId="1164" priority="35" operator="containsText" text="Muy Baja">
      <formula>NOT(ISERROR(SEARCH("Muy Baja",I33)))</formula>
    </cfRule>
    <cfRule type="containsText" dxfId="1163" priority="36" operator="containsText" text="Baja">
      <formula>NOT(ISERROR(SEARCH("Baja",I33)))</formula>
    </cfRule>
    <cfRule type="containsText" dxfId="1162" priority="37" operator="containsText" text="Muy Baja">
      <formula>NOT(ISERROR(SEARCH("Muy Baja",I33)))</formula>
    </cfRule>
    <cfRule type="containsText" dxfId="1161" priority="38" operator="containsText" text="Muy Baja">
      <formula>NOT(ISERROR(SEARCH("Muy Baja",I33)))</formula>
    </cfRule>
    <cfRule type="containsText" dxfId="1160" priority="39" operator="containsText" text="Muy Baja">
      <formula>NOT(ISERROR(SEARCH("Muy Baja",I33)))</formula>
    </cfRule>
    <cfRule type="containsText" dxfId="1159" priority="40" operator="containsText" text="Muy Baja'Tabla probabilidad'!">
      <formula>NOT(ISERROR(SEARCH("Muy Baja'Tabla probabilidad'!",I33)))</formula>
    </cfRule>
    <cfRule type="containsText" dxfId="1158" priority="41" operator="containsText" text="Muy bajo">
      <formula>NOT(ISERROR(SEARCH("Muy bajo",I33)))</formula>
    </cfRule>
    <cfRule type="containsText" dxfId="1157" priority="42" operator="containsText" text="Alta">
      <formula>NOT(ISERROR(SEARCH("Alta",I33)))</formula>
    </cfRule>
    <cfRule type="containsText" dxfId="1156" priority="43" operator="containsText" text="Media">
      <formula>NOT(ISERROR(SEARCH("Media",I33)))</formula>
    </cfRule>
    <cfRule type="containsText" dxfId="1155" priority="44" operator="containsText" text="Baja">
      <formula>NOT(ISERROR(SEARCH("Baja",I33)))</formula>
    </cfRule>
    <cfRule type="containsText" dxfId="1154" priority="45" operator="containsText" text="Muy baja">
      <formula>NOT(ISERROR(SEARCH("Muy baja",I33)))</formula>
    </cfRule>
    <cfRule type="cellIs" dxfId="1153" priority="48" operator="between">
      <formula>1</formula>
      <formula>2</formula>
    </cfRule>
    <cfRule type="cellIs" dxfId="1152" priority="49" operator="between">
      <formula>0</formula>
      <formula>2</formula>
    </cfRule>
  </conditionalFormatting>
  <conditionalFormatting sqref="I33">
    <cfRule type="containsText" dxfId="1151" priority="29" operator="containsText" text="Muy Alta">
      <formula>NOT(ISERROR(SEARCH("Muy Alta",I33)))</formula>
    </cfRule>
  </conditionalFormatting>
  <conditionalFormatting sqref="Y33:Y37">
    <cfRule type="containsText" dxfId="1150" priority="21" operator="containsText" text="Muy Alta">
      <formula>NOT(ISERROR(SEARCH("Muy Alta",Y33)))</formula>
    </cfRule>
    <cfRule type="containsText" dxfId="1149" priority="22" operator="containsText" text="Alta">
      <formula>NOT(ISERROR(SEARCH("Alta",Y33)))</formula>
    </cfRule>
    <cfRule type="containsText" dxfId="1148" priority="23" operator="containsText" text="Media">
      <formula>NOT(ISERROR(SEARCH("Media",Y33)))</formula>
    </cfRule>
    <cfRule type="containsText" dxfId="1147" priority="24" operator="containsText" text="Muy Baja">
      <formula>NOT(ISERROR(SEARCH("Muy Baja",Y33)))</formula>
    </cfRule>
    <cfRule type="containsText" dxfId="1146" priority="25" operator="containsText" text="Baja">
      <formula>NOT(ISERROR(SEARCH("Baja",Y33)))</formula>
    </cfRule>
    <cfRule type="containsText" dxfId="1145" priority="26" operator="containsText" text="Muy Baja">
      <formula>NOT(ISERROR(SEARCH("Muy Baja",Y33)))</formula>
    </cfRule>
  </conditionalFormatting>
  <conditionalFormatting sqref="AC33:AC37">
    <cfRule type="containsText" dxfId="1144" priority="16" operator="containsText" text="Catastrófico">
      <formula>NOT(ISERROR(SEARCH("Catastrófico",AC33)))</formula>
    </cfRule>
    <cfRule type="containsText" dxfId="1143" priority="17" operator="containsText" text="Mayor">
      <formula>NOT(ISERROR(SEARCH("Mayor",AC33)))</formula>
    </cfRule>
    <cfRule type="containsText" dxfId="1142" priority="18" operator="containsText" text="Moderado">
      <formula>NOT(ISERROR(SEARCH("Moderado",AC33)))</formula>
    </cfRule>
    <cfRule type="containsText" dxfId="1141" priority="19" operator="containsText" text="Menor">
      <formula>NOT(ISERROR(SEARCH("Menor",AC33)))</formula>
    </cfRule>
    <cfRule type="containsText" dxfId="1140" priority="20" operator="containsText" text="Leve">
      <formula>NOT(ISERROR(SEARCH("Leve",AC33)))</formula>
    </cfRule>
  </conditionalFormatting>
  <conditionalFormatting sqref="AG33">
    <cfRule type="containsText" dxfId="1139" priority="7" operator="containsText" text="Extremo">
      <formula>NOT(ISERROR(SEARCH("Extremo",AG33)))</formula>
    </cfRule>
    <cfRule type="containsText" dxfId="1138" priority="8" operator="containsText" text="Alto">
      <formula>NOT(ISERROR(SEARCH("Alto",AG33)))</formula>
    </cfRule>
    <cfRule type="containsText" dxfId="1137" priority="9" operator="containsText" text="Moderado">
      <formula>NOT(ISERROR(SEARCH("Moderado",AG33)))</formula>
    </cfRule>
    <cfRule type="containsText" dxfId="1136" priority="10" operator="containsText" text="Menor">
      <formula>NOT(ISERROR(SEARCH("Menor",AG33)))</formula>
    </cfRule>
    <cfRule type="containsText" dxfId="1135" priority="11" operator="containsText" text="Bajo">
      <formula>NOT(ISERROR(SEARCH("Bajo",AG33)))</formula>
    </cfRule>
    <cfRule type="containsText" dxfId="1134" priority="12" operator="containsText" text="Moderado">
      <formula>NOT(ISERROR(SEARCH("Moderado",AG33)))</formula>
    </cfRule>
    <cfRule type="containsText" dxfId="1133" priority="13" operator="containsText" text="Extremo">
      <formula>NOT(ISERROR(SEARCH("Extremo",AG33)))</formula>
    </cfRule>
    <cfRule type="containsText" dxfId="1132" priority="14" operator="containsText" text="Baja">
      <formula>NOT(ISERROR(SEARCH("Baja",AG33)))</formula>
    </cfRule>
    <cfRule type="containsText" dxfId="1131" priority="15" operator="containsText" text="Alto">
      <formula>NOT(ISERROR(SEARCH("Alto",AG33)))</formula>
    </cfRule>
  </conditionalFormatting>
  <conditionalFormatting sqref="AE33:AE37">
    <cfRule type="containsText" dxfId="1130" priority="2" operator="containsText" text="Catastrófico">
      <formula>NOT(ISERROR(SEARCH("Catastrófico",AE33)))</formula>
    </cfRule>
    <cfRule type="containsText" dxfId="1129" priority="3" operator="containsText" text="Moderado">
      <formula>NOT(ISERROR(SEARCH("Moderado",AE33)))</formula>
    </cfRule>
    <cfRule type="containsText" dxfId="1128" priority="4" operator="containsText" text="Menor">
      <formula>NOT(ISERROR(SEARCH("Menor",AE33)))</formula>
    </cfRule>
    <cfRule type="containsText" dxfId="1127" priority="5" operator="containsText" text="Leve">
      <formula>NOT(ISERROR(SEARCH("Leve",AE33)))</formula>
    </cfRule>
    <cfRule type="containsText" dxfId="1126" priority="6" operator="containsText" text="Mayor">
      <formula>NOT(ISERROR(SEARCH("Mayor",AE33)))</formula>
    </cfRule>
  </conditionalFormatting>
  <dataValidations count="2">
    <dataValidation type="list" allowBlank="1" showInputMessage="1" showErrorMessage="1" sqref="AH28" xr:uid="{0898B34A-8CAD-4B62-BA27-F243151E22C5}"/>
    <dataValidation allowBlank="1" showInputMessage="1" showErrorMessage="1" prompt="Enunciar cuál es el control" sqref="P10:P18" xr:uid="{92C6AB61-3E34-4436-87D6-CBF2AF1BB5D9}"/>
  </dataValidations>
  <pageMargins left="0.7" right="0.7" top="0.75" bottom="0.75" header="0.3" footer="0.3"/>
  <pageSetup paperSize="9" orientation="portrait" horizontalDpi="0" verticalDpi="0" r:id="rId1"/>
  <drawing r:id="rId2"/>
  <extLst>
    <ext xmlns:x14="http://schemas.microsoft.com/office/spreadsheetml/2009/9/main" uri="{78C0D931-6437-407d-A8EE-F0AAD7539E65}">
      <x14:conditionalFormattings>
        <x14:conditionalFormatting xmlns:xm="http://schemas.microsoft.com/office/excel/2006/main">
          <x14:cfRule type="containsText" priority="261" operator="containsText" id="{2F3D1A7A-8FBB-4D2C-8FC6-9EE69A538982}">
            <xm:f>NOT(ISERROR(SEARCH('Tabla probabilidad'!$B$5,I10)))</xm:f>
            <xm:f>'Tabla probabilidad'!$B$5</xm:f>
            <x14:dxf>
              <font>
                <color rgb="FF006100"/>
              </font>
              <fill>
                <patternFill>
                  <bgColor rgb="FFC6EFCE"/>
                </patternFill>
              </fill>
            </x14:dxf>
          </x14:cfRule>
          <x14:cfRule type="containsText" priority="262" operator="containsText" id="{0DB23894-E79B-4FE7-ACBB-FDD765442A0E}">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91" operator="containsText" id="{195D19CE-BEE5-4643-A682-8DC68A9E9936}">
            <xm:f>NOT(ISERROR(SEARCH('Tabla probabilidad'!$B$5,I15)))</xm:f>
            <xm:f>'Tabla probabilidad'!$B$5</xm:f>
            <x14:dxf>
              <font>
                <color rgb="FF006100"/>
              </font>
              <fill>
                <patternFill>
                  <bgColor rgb="FFC6EFCE"/>
                </patternFill>
              </fill>
            </x14:dxf>
          </x14:cfRule>
          <x14:cfRule type="containsText" priority="192" operator="containsText" id="{370AD70F-A4E1-48F9-AEB9-60CE517D29AB}">
            <xm:f>NOT(ISERROR(SEARCH('Tabla probabilidad'!$B$5,I15)))</xm:f>
            <xm:f>'Tabla probabilidad'!$B$5</xm:f>
            <x14:dxf>
              <font>
                <color rgb="FF9C0006"/>
              </font>
              <fill>
                <patternFill>
                  <bgColor rgb="FFFFC7CE"/>
                </patternFill>
              </fill>
            </x14:dxf>
          </x14:cfRule>
          <xm:sqref>I15:I16 I20</xm:sqref>
        </x14:conditionalFormatting>
        <x14:conditionalFormatting xmlns:xm="http://schemas.microsoft.com/office/excel/2006/main">
          <x14:cfRule type="containsText" priority="129" operator="containsText" id="{227FA123-39BB-47CB-A5CE-BF51CC541D7B}">
            <xm:f>NOT(ISERROR(SEARCH('Tabla probabilidad'!$B$5,I23)))</xm:f>
            <xm:f>'Tabla probabilidad'!$B$5</xm:f>
            <x14:dxf>
              <font>
                <color rgb="FF006100"/>
              </font>
              <fill>
                <patternFill>
                  <bgColor rgb="FFC6EFCE"/>
                </patternFill>
              </fill>
            </x14:dxf>
          </x14:cfRule>
          <x14:cfRule type="containsText" priority="130" operator="containsText" id="{8B60F559-E481-4F53-9E12-A648B9451CD7}">
            <xm:f>NOT(ISERROR(SEARCH('Tabla probabilidad'!$B$5,I23)))</xm:f>
            <xm:f>'Tabla probabilidad'!$B$5</xm:f>
            <x14:dxf>
              <font>
                <color rgb="FF9C0006"/>
              </font>
              <fill>
                <patternFill>
                  <bgColor rgb="FFFFC7CE"/>
                </patternFill>
              </fill>
            </x14:dxf>
          </x14:cfRule>
          <xm:sqref>I23 I28</xm:sqref>
        </x14:conditionalFormatting>
        <x14:conditionalFormatting xmlns:xm="http://schemas.microsoft.com/office/excel/2006/main">
          <x14:cfRule type="containsText" priority="46" operator="containsText" id="{7E61ED78-7919-48E3-8D2A-15529FA176E1}">
            <xm:f>NOT(ISERROR(SEARCH('Tabla probabilidad'!$B$5,I33)))</xm:f>
            <xm:f>'Tabla probabilidad'!$B$5</xm:f>
            <x14:dxf>
              <font>
                <color rgb="FF006100"/>
              </font>
              <fill>
                <patternFill>
                  <bgColor rgb="FFC6EFCE"/>
                </patternFill>
              </fill>
            </x14:dxf>
          </x14:cfRule>
          <x14:cfRule type="containsText" priority="47" operator="containsText" id="{986F8C3D-C155-446C-A3AF-F926FDDB0F91}">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6F4BAC6-43AF-4484-A5FD-E8BAA289FB38}">
          <x14:formula1>
            <xm:f>LISTA!$I$3:$I$4</xm:f>
          </x14:formula1>
          <xm:sqref>W10:W37</xm:sqref>
        </x14:dataValidation>
        <x14:dataValidation type="list" allowBlank="1" showInputMessage="1" showErrorMessage="1" xr:uid="{663D8144-F120-443F-996C-199616C3CED4}">
          <x14:formula1>
            <xm:f>LISTA!$H$3:$H$4</xm:f>
          </x14:formula1>
          <xm:sqref>V10:V37</xm:sqref>
        </x14:dataValidation>
        <x14:dataValidation type="list" allowBlank="1" showInputMessage="1" showErrorMessage="1" xr:uid="{1787DF52-FEC2-4D29-B8B4-D4C6B5F20305}">
          <x14:formula1>
            <xm:f>LISTA!$G$3:$G$4</xm:f>
          </x14:formula1>
          <xm:sqref>U10:U37</xm:sqref>
        </x14:dataValidation>
        <x14:dataValidation type="list" allowBlank="1" showInputMessage="1" showErrorMessage="1" xr:uid="{A46CC7F9-0B48-4084-AB29-994581546FF0}">
          <x14:formula1>
            <xm:f>LISTA!$F$3:$F$4</xm:f>
          </x14:formula1>
          <xm:sqref>S10:S37</xm:sqref>
        </x14:dataValidation>
        <x14:dataValidation type="list" allowBlank="1" showInputMessage="1" showErrorMessage="1" xr:uid="{273ED6AB-E61D-418F-8051-7AF83D1AA990}">
          <x14:formula1>
            <xm:f>LISTA!$E$3:$E$5</xm:f>
          </x14:formula1>
          <xm:sqref>R10:R37</xm:sqref>
        </x14:dataValidation>
        <x14:dataValidation type="list" allowBlank="1" showInputMessage="1" showErrorMessage="1" xr:uid="{B6B4E51A-3289-484D-9930-B68C3A3BB266}">
          <x14:formula1>
            <xm:f>LISTA!$D$3:$D$31</xm:f>
          </x14:formula1>
          <xm:sqref>K10 K15:K37</xm:sqref>
        </x14:dataValidation>
        <x14:dataValidation type="list" allowBlank="1" showInputMessage="1" showErrorMessage="1" xr:uid="{03FEF503-A1EA-40AD-B2AD-6A6CFC48626F}">
          <x14:formula1>
            <xm:f>LISTA!$C$3:$C$10</xm:f>
          </x14:formula1>
          <xm:sqref>G10 G15:G37</xm:sqref>
        </x14:dataValidation>
        <x14:dataValidation type="list" allowBlank="1" showInputMessage="1" showErrorMessage="1" xr:uid="{BB0642CD-B39F-4A87-A152-F12DE9F84363}">
          <x14:formula1>
            <xm:f>LISTA!$B$3:$B$9</xm:f>
          </x14:formula1>
          <xm:sqref>C10 C18:C37</xm:sqref>
        </x14:dataValidation>
        <x14:dataValidation type="list" allowBlank="1" showInputMessage="1" showErrorMessage="1" xr:uid="{09B4C3CA-05BD-4F54-AF3E-A82F84B6EBC4}">
          <x14:formula1>
            <xm:f>LISTA!$K$3:$K$6</xm:f>
          </x14:formula1>
          <xm:sqref>AH33 AH20 AH23 AH10 AH15:AH16</xm:sqref>
        </x14:dataValidation>
        <x14:dataValidation type="list" allowBlank="1" showInputMessage="1" showErrorMessage="1" xr:uid="{44CB2F69-CE0D-4CF3-8740-C66640846A4E}">
          <x14:formula1>
            <xm:f>LISTA!$J$3:$J$4</xm:f>
          </x14:formula1>
          <xm:sqref>AN10:AN16 AN20 AN23 AN28 AN33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KL37"/>
  <sheetViews>
    <sheetView topLeftCell="V21" zoomScale="71" zoomScaleNormal="71" workbookViewId="0">
      <selection activeCell="AM23" sqref="AM23:AM27"/>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285156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34" width="11.42578125" style="6"/>
    <col min="35" max="35" width="22.140625" style="6" customWidth="1"/>
    <col min="36" max="37" width="11.42578125" style="6"/>
    <col min="38" max="38" width="16.7109375" style="6" customWidth="1"/>
    <col min="39" max="176" width="11.42578125" style="6"/>
  </cols>
  <sheetData>
    <row r="1" spans="1:298" s="138" customFormat="1" ht="16.5" customHeight="1">
      <c r="A1" s="371"/>
      <c r="B1" s="372"/>
      <c r="C1" s="372"/>
      <c r="D1" s="501" t="s">
        <v>642</v>
      </c>
      <c r="E1" s="501"/>
      <c r="F1" s="501"/>
      <c r="G1" s="501"/>
      <c r="H1" s="501"/>
      <c r="I1" s="501"/>
      <c r="J1" s="501"/>
      <c r="K1" s="501"/>
      <c r="L1" s="501"/>
      <c r="M1" s="501"/>
      <c r="N1" s="501"/>
      <c r="O1" s="501"/>
      <c r="P1" s="501"/>
      <c r="Q1" s="502"/>
      <c r="R1" s="363" t="s">
        <v>304</v>
      </c>
      <c r="S1" s="363"/>
      <c r="T1" s="36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98" s="138" customFormat="1" ht="39.75" customHeight="1">
      <c r="A2" s="373"/>
      <c r="B2" s="374"/>
      <c r="C2" s="374"/>
      <c r="D2" s="503"/>
      <c r="E2" s="503"/>
      <c r="F2" s="503"/>
      <c r="G2" s="503"/>
      <c r="H2" s="503"/>
      <c r="I2" s="503"/>
      <c r="J2" s="503"/>
      <c r="K2" s="503"/>
      <c r="L2" s="503"/>
      <c r="M2" s="503"/>
      <c r="N2" s="503"/>
      <c r="O2" s="503"/>
      <c r="P2" s="503"/>
      <c r="Q2" s="504"/>
      <c r="R2" s="363"/>
      <c r="S2" s="363"/>
      <c r="T2" s="36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98" s="138" customFormat="1" ht="3" customHeight="1">
      <c r="A3" s="2"/>
      <c r="B3" s="2"/>
      <c r="C3" s="267"/>
      <c r="D3" s="503"/>
      <c r="E3" s="503"/>
      <c r="F3" s="503"/>
      <c r="G3" s="503"/>
      <c r="H3" s="503"/>
      <c r="I3" s="503"/>
      <c r="J3" s="503"/>
      <c r="K3" s="503"/>
      <c r="L3" s="503"/>
      <c r="M3" s="503"/>
      <c r="N3" s="503"/>
      <c r="O3" s="503"/>
      <c r="P3" s="503"/>
      <c r="Q3" s="504"/>
      <c r="R3" s="363"/>
      <c r="S3" s="363"/>
      <c r="T3" s="36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98" s="138" customFormat="1" ht="26.25" customHeight="1">
      <c r="A4" s="364" t="s">
        <v>305</v>
      </c>
      <c r="B4" s="365"/>
      <c r="C4" s="366"/>
      <c r="D4" s="367" t="s">
        <v>306</v>
      </c>
      <c r="E4" s="368"/>
      <c r="F4" s="368"/>
      <c r="G4" s="368"/>
      <c r="H4" s="368"/>
      <c r="I4" s="368"/>
      <c r="J4" s="368"/>
      <c r="K4" s="368"/>
      <c r="L4" s="368"/>
      <c r="M4" s="368"/>
      <c r="N4" s="369"/>
      <c r="O4" s="370"/>
      <c r="P4" s="370"/>
      <c r="Q4" s="37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3.25" customHeight="1">
      <c r="A5" s="364" t="s">
        <v>307</v>
      </c>
      <c r="B5" s="365"/>
      <c r="C5" s="366"/>
      <c r="D5" s="375" t="s">
        <v>23</v>
      </c>
      <c r="E5" s="376"/>
      <c r="F5" s="376"/>
      <c r="G5" s="376"/>
      <c r="H5" s="376"/>
      <c r="I5" s="376"/>
      <c r="J5" s="376"/>
      <c r="K5" s="376"/>
      <c r="L5" s="376"/>
      <c r="M5" s="376"/>
      <c r="N5" s="377"/>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364" t="s">
        <v>308</v>
      </c>
      <c r="B6" s="365"/>
      <c r="C6" s="366"/>
      <c r="D6" s="378" t="s">
        <v>309</v>
      </c>
      <c r="E6" s="379"/>
      <c r="F6" s="379"/>
      <c r="G6" s="379"/>
      <c r="H6" s="379"/>
      <c r="I6" s="379"/>
      <c r="J6" s="379"/>
      <c r="K6" s="379"/>
      <c r="L6" s="379"/>
      <c r="M6" s="379"/>
      <c r="N6" s="380"/>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358" t="s">
        <v>310</v>
      </c>
      <c r="B7" s="359"/>
      <c r="C7" s="359"/>
      <c r="D7" s="359"/>
      <c r="E7" s="359"/>
      <c r="F7" s="359"/>
      <c r="G7" s="359"/>
      <c r="H7" s="360"/>
      <c r="I7" s="358" t="s">
        <v>311</v>
      </c>
      <c r="J7" s="359"/>
      <c r="K7" s="359"/>
      <c r="L7" s="359"/>
      <c r="M7" s="359"/>
      <c r="N7" s="360"/>
      <c r="O7" s="358" t="s">
        <v>312</v>
      </c>
      <c r="P7" s="359"/>
      <c r="Q7" s="359"/>
      <c r="R7" s="359"/>
      <c r="S7" s="359"/>
      <c r="T7" s="359"/>
      <c r="U7" s="359"/>
      <c r="V7" s="359"/>
      <c r="W7" s="360"/>
      <c r="X7" s="358" t="s">
        <v>313</v>
      </c>
      <c r="Y7" s="359"/>
      <c r="Z7" s="359"/>
      <c r="AA7" s="359"/>
      <c r="AB7" s="359"/>
      <c r="AC7" s="359"/>
      <c r="AD7" s="359"/>
      <c r="AE7" s="359"/>
      <c r="AF7" s="359"/>
      <c r="AG7" s="359"/>
      <c r="AH7" s="360"/>
      <c r="AI7" s="358" t="s">
        <v>109</v>
      </c>
      <c r="AJ7" s="359"/>
      <c r="AK7" s="359"/>
      <c r="AL7" s="359"/>
      <c r="AM7" s="359"/>
      <c r="AN7" s="381"/>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385" t="s">
        <v>314</v>
      </c>
      <c r="B8" s="388" t="s">
        <v>315</v>
      </c>
      <c r="C8" s="387" t="s">
        <v>257</v>
      </c>
      <c r="D8" s="389" t="s">
        <v>316</v>
      </c>
      <c r="E8" s="389" t="s">
        <v>261</v>
      </c>
      <c r="F8" s="390" t="s">
        <v>263</v>
      </c>
      <c r="G8" s="382" t="s">
        <v>265</v>
      </c>
      <c r="H8" s="389" t="s">
        <v>317</v>
      </c>
      <c r="I8" s="383" t="s">
        <v>318</v>
      </c>
      <c r="J8" s="384" t="s">
        <v>319</v>
      </c>
      <c r="K8" s="382" t="s">
        <v>320</v>
      </c>
      <c r="L8" s="382" t="s">
        <v>321</v>
      </c>
      <c r="M8" s="384" t="s">
        <v>319</v>
      </c>
      <c r="N8" s="389" t="s">
        <v>271</v>
      </c>
      <c r="O8" s="392" t="s">
        <v>322</v>
      </c>
      <c r="P8" s="391" t="s">
        <v>273</v>
      </c>
      <c r="Q8" s="382" t="s">
        <v>275</v>
      </c>
      <c r="R8" s="391" t="s">
        <v>323</v>
      </c>
      <c r="S8" s="391"/>
      <c r="T8" s="391"/>
      <c r="U8" s="391"/>
      <c r="V8" s="391"/>
      <c r="W8" s="391"/>
      <c r="X8" s="397" t="s">
        <v>324</v>
      </c>
      <c r="Y8" s="392" t="s">
        <v>325</v>
      </c>
      <c r="Z8" s="392" t="s">
        <v>319</v>
      </c>
      <c r="AA8" s="264"/>
      <c r="AB8" s="264"/>
      <c r="AC8" s="392" t="s">
        <v>326</v>
      </c>
      <c r="AD8" s="392" t="s">
        <v>319</v>
      </c>
      <c r="AE8" s="264"/>
      <c r="AF8" s="264"/>
      <c r="AG8" s="397" t="s">
        <v>327</v>
      </c>
      <c r="AH8" s="392" t="s">
        <v>291</v>
      </c>
      <c r="AI8" s="391" t="s">
        <v>109</v>
      </c>
      <c r="AJ8" s="391" t="s">
        <v>328</v>
      </c>
      <c r="AK8" s="391" t="s">
        <v>329</v>
      </c>
      <c r="AL8" s="391" t="s">
        <v>330</v>
      </c>
      <c r="AM8" s="395" t="s">
        <v>331</v>
      </c>
      <c r="AN8" s="395" t="s">
        <v>295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c r="A9" s="386"/>
      <c r="B9" s="394"/>
      <c r="C9" s="388"/>
      <c r="D9" s="382"/>
      <c r="E9" s="382"/>
      <c r="F9" s="388"/>
      <c r="G9" s="383"/>
      <c r="H9" s="382"/>
      <c r="I9" s="383"/>
      <c r="J9" s="384"/>
      <c r="K9" s="383"/>
      <c r="L9" s="383"/>
      <c r="M9" s="384"/>
      <c r="N9" s="382"/>
      <c r="O9" s="393"/>
      <c r="P9" s="382"/>
      <c r="Q9" s="383"/>
      <c r="R9" s="128" t="s">
        <v>332</v>
      </c>
      <c r="S9" s="128" t="s">
        <v>333</v>
      </c>
      <c r="T9" s="128" t="s">
        <v>334</v>
      </c>
      <c r="U9" s="128" t="s">
        <v>335</v>
      </c>
      <c r="V9" s="128" t="s">
        <v>336</v>
      </c>
      <c r="W9" s="128" t="s">
        <v>337</v>
      </c>
      <c r="X9" s="392"/>
      <c r="Y9" s="398"/>
      <c r="Z9" s="398"/>
      <c r="AA9" s="266" t="s">
        <v>338</v>
      </c>
      <c r="AB9" s="266" t="s">
        <v>319</v>
      </c>
      <c r="AC9" s="398"/>
      <c r="AD9" s="398"/>
      <c r="AE9" s="265" t="s">
        <v>326</v>
      </c>
      <c r="AF9" s="265" t="s">
        <v>319</v>
      </c>
      <c r="AG9" s="392"/>
      <c r="AH9" s="393"/>
      <c r="AI9" s="382"/>
      <c r="AJ9" s="382"/>
      <c r="AK9" s="382"/>
      <c r="AL9" s="382"/>
      <c r="AM9" s="396"/>
      <c r="AN9" s="396"/>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s="28" customFormat="1" ht="57.75" customHeight="1">
      <c r="A10" s="346">
        <v>1</v>
      </c>
      <c r="B10" s="346" t="s">
        <v>339</v>
      </c>
      <c r="C10" s="346" t="s">
        <v>340</v>
      </c>
      <c r="D10" s="346" t="s">
        <v>341</v>
      </c>
      <c r="E10" s="346" t="s">
        <v>342</v>
      </c>
      <c r="F10" s="346" t="s">
        <v>343</v>
      </c>
      <c r="G10" s="346" t="s">
        <v>344</v>
      </c>
      <c r="H10" s="346">
        <v>4219</v>
      </c>
      <c r="I10" s="399" t="str">
        <f>IF(H10&lt;=2,'Tabla probabilidad'!$B$5,IF(H10&lt;=24,'Tabla probabilidad'!$B$6,IF(H10&lt;=500,'Tabla probabilidad'!$B$7,IF(H10&lt;=5000,'Tabla probabilidad'!$B$8,IF(H10&gt;5000,'Tabla probabilidad'!$B$9)))))</f>
        <v>Alta</v>
      </c>
      <c r="J10" s="402">
        <f>IF(H10&lt;=2,'Tabla probabilidad'!$D$5,IF(H10&lt;=24,'Tabla probabilidad'!$D$6,IF(H10&lt;=500,'Tabla probabilidad'!$D$7,IF(H10&lt;=5000,'Tabla probabilidad'!$D$8,IF(H10&gt;5000,'Tabla probabilidad'!$D$9)))))</f>
        <v>0.8</v>
      </c>
      <c r="K10" s="346" t="s">
        <v>345</v>
      </c>
      <c r="L10" s="3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6" t="str">
        <f>VLOOKUP((I10&amp;L10),Hoja1!$B$4:$C$28,2,0)</f>
        <v xml:space="preserve">Alto </v>
      </c>
      <c r="O10" s="260">
        <v>1</v>
      </c>
      <c r="P10" s="165" t="s">
        <v>346</v>
      </c>
      <c r="Q10" s="260" t="str">
        <f t="shared" ref="Q10:Q37" si="0">IF(R10="Preventivo","Probabilidad",IF(R10="Detectivo","Probabilidad", IF(R10="Correctivo","Impacto")))</f>
        <v>Probabilidad</v>
      </c>
      <c r="R10" s="260" t="s">
        <v>347</v>
      </c>
      <c r="S10" s="260" t="s">
        <v>348</v>
      </c>
      <c r="T10" s="261">
        <f>VLOOKUP(R10&amp;S10,Hoja1!$Q$4:$R$9,2,0)</f>
        <v>0.45</v>
      </c>
      <c r="U10" s="260" t="s">
        <v>349</v>
      </c>
      <c r="V10" s="260" t="s">
        <v>350</v>
      </c>
      <c r="W10" s="260" t="s">
        <v>351</v>
      </c>
      <c r="X10" s="261">
        <f>IF(Q10="Probabilidad",($J$10*T10),IF(Q10="Impacto"," "))</f>
        <v>0.36000000000000004</v>
      </c>
      <c r="Y10" s="261" t="str">
        <f>IF(Z10&lt;=20%,'Tabla probabilidad'!$B$5,IF(Z10&lt;=40%,'Tabla probabilidad'!$B$6,IF(Z10&lt;=60%,'Tabla probabilidad'!$B$7,IF(Z10&lt;=80%,'Tabla probabilidad'!$B$8,IF(Z10&lt;=100%,'Tabla probabilidad'!$B$9)))))</f>
        <v>Media</v>
      </c>
      <c r="Z10" s="261">
        <f>IF(R10="Preventivo",(J10-(J10*T10)),IF(R10="Detectivo",(J10-(J10*T10)),IF(R10="Correctivo",(J10))))</f>
        <v>0.44</v>
      </c>
      <c r="AA10" s="402" t="str">
        <f>IF(AB10&lt;=20%,'Tabla probabilidad'!$B$5,IF(AB10&lt;=40%,'Tabla probabilidad'!$B$6,IF(AB10&lt;=60%,'Tabla probabilidad'!$B$7,IF(AB10&lt;=80%,'Tabla probabilidad'!$B$8,IF(AB10&lt;=100%,'Tabla probabilidad'!$B$9)))))</f>
        <v>Media</v>
      </c>
      <c r="AB10" s="402">
        <f>AVERAGE(Z10:Z10)</f>
        <v>0.44</v>
      </c>
      <c r="AC10" s="261" t="str">
        <f t="shared" ref="AC10:AC37" si="1">IF(AD10&lt;=20%,"Leve",IF(AD10&lt;=40%,"Menor",IF(AD10&lt;=60%,"Moderado",IF(AD10&lt;=80%,"Mayor",IF(AD10&lt;=100%,"Catastrófico")))))</f>
        <v>Moderado</v>
      </c>
      <c r="AD10" s="261">
        <f>IF(Q10="Probabilidad",(($M$10-0)),IF(Q10="Impacto",($M$10-($M$10*T10))))</f>
        <v>0.6</v>
      </c>
      <c r="AE10" s="402" t="str">
        <f>IF(AF10&lt;=20%,"Leve",IF(AF10&lt;=40%,"Menor",IF(AF10&lt;=60%,"Moderado",IF(AF10&lt;=80%,"Mayor",IF(AF10&lt;=100%,"Catastrófico")))))</f>
        <v>Moderado</v>
      </c>
      <c r="AF10" s="402">
        <f>AVERAGE(AD10:AD10)</f>
        <v>0.6</v>
      </c>
      <c r="AG10" s="346" t="str">
        <f>VLOOKUP(AA10&amp;AE10,Hoja1!$B$4:$C$28,2,0)</f>
        <v>Moderado</v>
      </c>
      <c r="AH10" s="346" t="s">
        <v>352</v>
      </c>
      <c r="AI10" s="262"/>
      <c r="AJ10" s="262"/>
      <c r="AK10" s="273"/>
      <c r="AL10" s="274"/>
      <c r="AM10" s="272"/>
      <c r="AN10" s="260"/>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row>
    <row r="11" spans="1:298" s="28" customFormat="1" ht="57.75" customHeight="1">
      <c r="A11" s="347"/>
      <c r="B11" s="347"/>
      <c r="C11" s="347"/>
      <c r="D11" s="347"/>
      <c r="E11" s="347"/>
      <c r="F11" s="347"/>
      <c r="G11" s="347"/>
      <c r="H11" s="347"/>
      <c r="I11" s="400"/>
      <c r="J11" s="403"/>
      <c r="K11" s="347"/>
      <c r="L11" s="347"/>
      <c r="M11" s="347"/>
      <c r="N11" s="347"/>
      <c r="O11" s="260">
        <v>2</v>
      </c>
      <c r="P11" s="167" t="s">
        <v>353</v>
      </c>
      <c r="Q11" s="260" t="str">
        <f t="shared" si="0"/>
        <v>Probabilidad</v>
      </c>
      <c r="R11" s="260" t="s">
        <v>347</v>
      </c>
      <c r="S11" s="260" t="s">
        <v>348</v>
      </c>
      <c r="T11" s="261">
        <f>VLOOKUP(R11&amp;S11,Hoja1!$Q$4:$R$9,2,0)</f>
        <v>0.45</v>
      </c>
      <c r="U11" s="260" t="s">
        <v>349</v>
      </c>
      <c r="V11" s="260" t="s">
        <v>350</v>
      </c>
      <c r="W11" s="260" t="s">
        <v>351</v>
      </c>
      <c r="X11" s="261"/>
      <c r="Y11" s="261"/>
      <c r="Z11" s="261"/>
      <c r="AA11" s="403"/>
      <c r="AB11" s="403"/>
      <c r="AC11" s="261"/>
      <c r="AD11" s="261"/>
      <c r="AE11" s="403"/>
      <c r="AF11" s="403"/>
      <c r="AG11" s="347"/>
      <c r="AH11" s="347"/>
      <c r="AI11" s="262"/>
      <c r="AJ11" s="262"/>
      <c r="AK11" s="273"/>
      <c r="AL11" s="274"/>
      <c r="AM11" s="272"/>
      <c r="AN11" s="260"/>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row>
    <row r="12" spans="1:298" s="28" customFormat="1" ht="57.75" customHeight="1">
      <c r="A12" s="347"/>
      <c r="B12" s="347"/>
      <c r="C12" s="347"/>
      <c r="D12" s="347"/>
      <c r="E12" s="347"/>
      <c r="F12" s="347"/>
      <c r="G12" s="347"/>
      <c r="H12" s="347"/>
      <c r="I12" s="400"/>
      <c r="J12" s="403"/>
      <c r="K12" s="347"/>
      <c r="L12" s="347"/>
      <c r="M12" s="347"/>
      <c r="N12" s="347"/>
      <c r="O12" s="260">
        <v>3</v>
      </c>
      <c r="P12" s="167" t="s">
        <v>354</v>
      </c>
      <c r="Q12" s="260" t="str">
        <f t="shared" si="0"/>
        <v>Probabilidad</v>
      </c>
      <c r="R12" s="260" t="s">
        <v>347</v>
      </c>
      <c r="S12" s="260" t="s">
        <v>348</v>
      </c>
      <c r="T12" s="261">
        <f>VLOOKUP(R12&amp;S12,Hoja1!$Q$4:$R$9,2,0)</f>
        <v>0.45</v>
      </c>
      <c r="U12" s="260" t="s">
        <v>349</v>
      </c>
      <c r="V12" s="260" t="s">
        <v>350</v>
      </c>
      <c r="W12" s="260" t="s">
        <v>351</v>
      </c>
      <c r="X12" s="261"/>
      <c r="Y12" s="261"/>
      <c r="Z12" s="261"/>
      <c r="AA12" s="403"/>
      <c r="AB12" s="403"/>
      <c r="AC12" s="261"/>
      <c r="AD12" s="261"/>
      <c r="AE12" s="403"/>
      <c r="AF12" s="403"/>
      <c r="AG12" s="347"/>
      <c r="AH12" s="347"/>
      <c r="AI12" s="262"/>
      <c r="AJ12" s="262"/>
      <c r="AK12" s="273"/>
      <c r="AL12" s="274"/>
      <c r="AM12" s="272"/>
      <c r="AN12" s="260"/>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row>
    <row r="13" spans="1:298" s="28" customFormat="1" ht="57.75" customHeight="1">
      <c r="A13" s="347"/>
      <c r="B13" s="347"/>
      <c r="C13" s="347"/>
      <c r="D13" s="347"/>
      <c r="E13" s="347"/>
      <c r="F13" s="347"/>
      <c r="G13" s="347"/>
      <c r="H13" s="347"/>
      <c r="I13" s="400"/>
      <c r="J13" s="403"/>
      <c r="K13" s="347"/>
      <c r="L13" s="347"/>
      <c r="M13" s="347"/>
      <c r="N13" s="347"/>
      <c r="O13" s="260">
        <v>4</v>
      </c>
      <c r="P13" s="167" t="s">
        <v>355</v>
      </c>
      <c r="Q13" s="260" t="str">
        <f t="shared" si="0"/>
        <v>Probabilidad</v>
      </c>
      <c r="R13" s="260" t="s">
        <v>347</v>
      </c>
      <c r="S13" s="260" t="s">
        <v>348</v>
      </c>
      <c r="T13" s="261">
        <v>0.45</v>
      </c>
      <c r="U13" s="260" t="s">
        <v>349</v>
      </c>
      <c r="V13" s="260" t="s">
        <v>350</v>
      </c>
      <c r="W13" s="260" t="s">
        <v>351</v>
      </c>
      <c r="X13" s="261"/>
      <c r="Y13" s="261"/>
      <c r="Z13" s="261"/>
      <c r="AA13" s="403"/>
      <c r="AB13" s="403"/>
      <c r="AC13" s="261"/>
      <c r="AD13" s="261"/>
      <c r="AE13" s="403"/>
      <c r="AF13" s="403"/>
      <c r="AG13" s="347"/>
      <c r="AH13" s="347"/>
      <c r="AI13" s="262"/>
      <c r="AJ13" s="262"/>
      <c r="AK13" s="273"/>
      <c r="AL13" s="274"/>
      <c r="AM13" s="272"/>
      <c r="AN13" s="260"/>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row>
    <row r="14" spans="1:298" s="28" customFormat="1" ht="57.75" customHeight="1" thickBot="1">
      <c r="A14" s="348"/>
      <c r="B14" s="348"/>
      <c r="C14" s="348"/>
      <c r="D14" s="348"/>
      <c r="E14" s="348"/>
      <c r="F14" s="348"/>
      <c r="G14" s="348"/>
      <c r="H14" s="348"/>
      <c r="I14" s="401"/>
      <c r="J14" s="404"/>
      <c r="K14" s="348"/>
      <c r="L14" s="348"/>
      <c r="M14" s="348"/>
      <c r="N14" s="348"/>
      <c r="O14" s="260">
        <v>5</v>
      </c>
      <c r="P14" s="167" t="s">
        <v>356</v>
      </c>
      <c r="Q14" s="260" t="str">
        <f t="shared" si="0"/>
        <v>Probabilidad</v>
      </c>
      <c r="R14" s="260" t="s">
        <v>347</v>
      </c>
      <c r="S14" s="260" t="s">
        <v>348</v>
      </c>
      <c r="T14" s="261">
        <v>0.5</v>
      </c>
      <c r="U14" s="260" t="s">
        <v>349</v>
      </c>
      <c r="V14" s="260" t="s">
        <v>350</v>
      </c>
      <c r="W14" s="260" t="s">
        <v>351</v>
      </c>
      <c r="X14" s="261"/>
      <c r="Y14" s="261"/>
      <c r="Z14" s="261"/>
      <c r="AA14" s="404"/>
      <c r="AB14" s="404"/>
      <c r="AC14" s="261"/>
      <c r="AD14" s="261"/>
      <c r="AE14" s="404"/>
      <c r="AF14" s="404"/>
      <c r="AG14" s="348"/>
      <c r="AH14" s="348"/>
      <c r="AI14" s="262"/>
      <c r="AJ14" s="262"/>
      <c r="AK14" s="273"/>
      <c r="AL14" s="274"/>
      <c r="AM14" s="272"/>
      <c r="AN14" s="260"/>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row>
    <row r="15" spans="1:298" s="28" customFormat="1" ht="75" customHeight="1">
      <c r="A15" s="345">
        <v>2</v>
      </c>
      <c r="B15" s="346" t="s">
        <v>357</v>
      </c>
      <c r="C15" s="352" t="s">
        <v>358</v>
      </c>
      <c r="D15" s="354" t="s">
        <v>359</v>
      </c>
      <c r="E15" s="356" t="s">
        <v>360</v>
      </c>
      <c r="F15" s="345" t="s">
        <v>361</v>
      </c>
      <c r="G15" s="345" t="s">
        <v>362</v>
      </c>
      <c r="H15" s="346">
        <v>189</v>
      </c>
      <c r="I15" s="349" t="str">
        <f>IF(H15&lt;=2,'Tabla probabilidad'!$B$5,IF(H15&lt;=24,'Tabla probabilidad'!$B$6,IF(H15&lt;=500,'Tabla probabilidad'!$B$7,IF(H15&lt;=5000,'Tabla probabilidad'!$B$8,IF(H15&gt;5000,'Tabla probabilidad'!$B$9)))))</f>
        <v>Media</v>
      </c>
      <c r="J15" s="350">
        <f>IF(H15&lt;=2,'Tabla probabilidad'!$D$5,IF(H15&lt;=24,'Tabla probabilidad'!$D$6,IF(H15&lt;=500,'Tabla probabilidad'!$D$7,IF(H15&lt;=5000,'Tabla probabilidad'!$D$8,IF(H15&gt;5000,'Tabla probabilidad'!$D$9)))))</f>
        <v>0.6</v>
      </c>
      <c r="K15" s="345" t="s">
        <v>363</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5" t="str">
        <f>VLOOKUP((I15&amp;L15),Hoja1!$B$4:$C$28,2,0)</f>
        <v xml:space="preserve">Alto </v>
      </c>
      <c r="O15" s="260">
        <v>1</v>
      </c>
      <c r="P15" s="166" t="s">
        <v>364</v>
      </c>
      <c r="Q15" s="260" t="str">
        <f t="shared" si="0"/>
        <v>Probabilidad</v>
      </c>
      <c r="R15" s="260" t="s">
        <v>347</v>
      </c>
      <c r="S15" s="260" t="s">
        <v>348</v>
      </c>
      <c r="T15" s="261">
        <f>VLOOKUP(R15&amp;S15,Hoja1!$Q$4:$R$9,2,0)</f>
        <v>0.45</v>
      </c>
      <c r="U15" s="260" t="s">
        <v>349</v>
      </c>
      <c r="V15" s="260" t="s">
        <v>350</v>
      </c>
      <c r="W15" s="260" t="s">
        <v>351</v>
      </c>
      <c r="X15" s="261">
        <f>IF(Q15="Probabilidad",($J$15*T15),IF(Q15="Impacto"," "))</f>
        <v>0.27</v>
      </c>
      <c r="Y15" s="261" t="str">
        <f>IF(Z15&lt;=20%,'Tabla probabilidad'!$B$5,IF(Z15&lt;=40%,'Tabla probabilidad'!$B$6,IF(Z15&lt;=60%,'Tabla probabilidad'!$B$7,IF(Z15&lt;=80%,'Tabla probabilidad'!$B$8,IF(Z15&lt;=100%,'Tabla probabilidad'!$B$9)))))</f>
        <v>Baja</v>
      </c>
      <c r="Z15" s="261">
        <f>IF(R15="Preventivo",(J15-(J15*T15)),IF(R15="Detectivo",(J15-(J15*T15)),IF(R15="Correctivo",(J15))))</f>
        <v>0.32999999999999996</v>
      </c>
      <c r="AA15" s="402" t="str">
        <f>IF(AB15&lt;=20%,'Tabla probabilidad'!$B$5,IF(AB15&lt;=40%,'Tabla probabilidad'!$B$6,IF(AB15&lt;=60%,'Tabla probabilidad'!$B$7,IF(AB15&lt;=80%,'Tabla probabilidad'!$B$8,IF(AB15&lt;=100%,'Tabla probabilidad'!$B$9)))))</f>
        <v>Baja</v>
      </c>
      <c r="AB15" s="402">
        <f>AVERAGE(Z15:Z19)</f>
        <v>0.39749999999999996</v>
      </c>
      <c r="AC15" s="261" t="str">
        <f t="shared" si="1"/>
        <v>Mayor</v>
      </c>
      <c r="AD15" s="261">
        <f>IF(Q15="Probabilidad",(($M$15-0)),IF(Q15="Impacto",($M$15-($M$15*T15))))</f>
        <v>0.8</v>
      </c>
      <c r="AE15" s="402" t="str">
        <f>IF(AF15&lt;=20%,"Leve",IF(AF15&lt;=40%,"Menor",IF(AF15&lt;=60%,"Moderado",IF(AF15&lt;=80%,"Mayor",IF(AF15&lt;=100%,"Catastrófico")))))</f>
        <v>Mayor</v>
      </c>
      <c r="AF15" s="402">
        <f>AVERAGE(AD15:AD19)</f>
        <v>0.74</v>
      </c>
      <c r="AG15" s="346" t="str">
        <f>VLOOKUP(AA15&amp;AE15,Hoja1!$B$4:$C$28,2,0)</f>
        <v xml:space="preserve">Alto </v>
      </c>
      <c r="AH15" s="346" t="s">
        <v>365</v>
      </c>
      <c r="AI15" s="356" t="s">
        <v>366</v>
      </c>
      <c r="AJ15" s="356" t="s">
        <v>367</v>
      </c>
      <c r="AK15" s="408">
        <v>45017</v>
      </c>
      <c r="AL15" s="410">
        <v>45107</v>
      </c>
      <c r="AM15" s="505" t="s">
        <v>643</v>
      </c>
      <c r="AN15" s="345" t="s">
        <v>368</v>
      </c>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row>
    <row r="16" spans="1:298" s="28" customFormat="1" ht="75" customHeight="1">
      <c r="A16" s="345"/>
      <c r="B16" s="347"/>
      <c r="C16" s="353"/>
      <c r="D16" s="355"/>
      <c r="E16" s="357"/>
      <c r="F16" s="345"/>
      <c r="G16" s="345"/>
      <c r="H16" s="347"/>
      <c r="I16" s="349"/>
      <c r="J16" s="350"/>
      <c r="K16" s="345"/>
      <c r="L16" s="345"/>
      <c r="M16" s="345"/>
      <c r="N16" s="345"/>
      <c r="O16" s="260">
        <v>2</v>
      </c>
      <c r="P16" s="166" t="s">
        <v>369</v>
      </c>
      <c r="Q16" s="260" t="str">
        <f t="shared" si="0"/>
        <v>Probabilidad</v>
      </c>
      <c r="R16" s="260" t="s">
        <v>347</v>
      </c>
      <c r="S16" s="260" t="s">
        <v>348</v>
      </c>
      <c r="T16" s="261">
        <v>0.45</v>
      </c>
      <c r="U16" s="260" t="s">
        <v>349</v>
      </c>
      <c r="V16" s="260" t="s">
        <v>350</v>
      </c>
      <c r="W16" s="260" t="s">
        <v>351</v>
      </c>
      <c r="X16" s="261"/>
      <c r="Y16" s="261"/>
      <c r="Z16" s="261"/>
      <c r="AA16" s="403"/>
      <c r="AB16" s="403"/>
      <c r="AC16" s="261"/>
      <c r="AD16" s="261"/>
      <c r="AE16" s="403"/>
      <c r="AF16" s="403"/>
      <c r="AG16" s="347"/>
      <c r="AH16" s="347"/>
      <c r="AI16" s="357"/>
      <c r="AJ16" s="357"/>
      <c r="AK16" s="409"/>
      <c r="AL16" s="411"/>
      <c r="AM16" s="506"/>
      <c r="AN16" s="34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row>
    <row r="17" spans="1:298" s="28" customFormat="1" ht="59.25" customHeight="1">
      <c r="A17" s="345"/>
      <c r="B17" s="347"/>
      <c r="C17" s="353"/>
      <c r="D17" s="355"/>
      <c r="E17" s="357"/>
      <c r="F17" s="345"/>
      <c r="G17" s="345"/>
      <c r="H17" s="347"/>
      <c r="I17" s="349"/>
      <c r="J17" s="350"/>
      <c r="K17" s="345"/>
      <c r="L17" s="351"/>
      <c r="M17" s="351"/>
      <c r="N17" s="345"/>
      <c r="O17" s="260">
        <v>3</v>
      </c>
      <c r="P17" s="166" t="s">
        <v>370</v>
      </c>
      <c r="Q17" s="260" t="str">
        <f t="shared" si="0"/>
        <v>Impacto</v>
      </c>
      <c r="R17" s="260" t="s">
        <v>371</v>
      </c>
      <c r="S17" s="260" t="s">
        <v>348</v>
      </c>
      <c r="T17" s="261">
        <f>VLOOKUP(R17&amp;S17,Hoja1!$Q$4:$R$9,2,0)</f>
        <v>0.3</v>
      </c>
      <c r="U17" s="260" t="s">
        <v>349</v>
      </c>
      <c r="V17" s="260" t="s">
        <v>350</v>
      </c>
      <c r="W17" s="260" t="s">
        <v>351</v>
      </c>
      <c r="X17" s="261" t="str">
        <f t="shared" ref="X17:X19" si="2">IF(Q17="Probabilidad",($J$15*T17),IF(Q17="Impacto"," "))</f>
        <v xml:space="preserve"> </v>
      </c>
      <c r="Y17" s="261" t="str">
        <f>IF(Z17&lt;=20%,'Tabla probabilidad'!$B$5,IF(Z17&lt;=40%,'Tabla probabilidad'!$B$6,IF(Z17&lt;=60%,'Tabla probabilidad'!$B$7,IF(Z17&lt;=80%,'Tabla probabilidad'!$B$8,IF(Z17&lt;=100%,'Tabla probabilidad'!$B$9)))))</f>
        <v>Media</v>
      </c>
      <c r="Z17" s="261">
        <f>IF(R17="Preventivo",(J15-(J15*T17)),IF(R17="Detectivo",(J15-(J15*T17)),IF(R17="Correctivo",(J15))))</f>
        <v>0.6</v>
      </c>
      <c r="AA17" s="403"/>
      <c r="AB17" s="403"/>
      <c r="AC17" s="261" t="str">
        <f t="shared" si="1"/>
        <v>Moderado</v>
      </c>
      <c r="AD17" s="261">
        <f t="shared" ref="AD17:AD19" si="3">IF(Q17="Probabilidad",(($M$15-0)),IF(Q17="Impacto",($M$15-($M$15*T17))))</f>
        <v>0.56000000000000005</v>
      </c>
      <c r="AE17" s="403"/>
      <c r="AF17" s="403"/>
      <c r="AG17" s="347"/>
      <c r="AH17" s="347"/>
      <c r="AI17" s="357"/>
      <c r="AJ17" s="357"/>
      <c r="AK17" s="409"/>
      <c r="AL17" s="411"/>
      <c r="AM17" s="506"/>
      <c r="AN17" s="34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row>
    <row r="18" spans="1:298" s="28" customFormat="1" ht="3" hidden="1" customHeight="1">
      <c r="A18" s="345"/>
      <c r="B18" s="347"/>
      <c r="C18" s="164"/>
      <c r="D18" s="355"/>
      <c r="E18" s="164"/>
      <c r="F18" s="164"/>
      <c r="G18" s="345"/>
      <c r="H18" s="347"/>
      <c r="I18" s="349"/>
      <c r="J18" s="350"/>
      <c r="K18" s="345"/>
      <c r="L18" s="351"/>
      <c r="M18" s="351"/>
      <c r="N18" s="345"/>
      <c r="O18" s="260">
        <v>4</v>
      </c>
      <c r="P18" s="171" t="s">
        <v>372</v>
      </c>
      <c r="Q18" s="260" t="str">
        <f t="shared" si="0"/>
        <v>Probabilidad</v>
      </c>
      <c r="R18" s="260" t="s">
        <v>347</v>
      </c>
      <c r="S18" s="260" t="s">
        <v>348</v>
      </c>
      <c r="T18" s="261">
        <f>VLOOKUP(R18&amp;S18,Hoja1!$Q$4:$R$9,2,0)</f>
        <v>0.45</v>
      </c>
      <c r="U18" s="260" t="s">
        <v>349</v>
      </c>
      <c r="V18" s="260" t="s">
        <v>350</v>
      </c>
      <c r="W18" s="260" t="s">
        <v>351</v>
      </c>
      <c r="X18" s="261">
        <f t="shared" si="2"/>
        <v>0.27</v>
      </c>
      <c r="Y18" s="261" t="str">
        <f>IF(Z18&lt;=20%,'Tabla probabilidad'!$B$5,IF(Z18&lt;=40%,'Tabla probabilidad'!$B$6,IF(Z18&lt;=60%,'Tabla probabilidad'!$B$7,IF(Z18&lt;=80%,'Tabla probabilidad'!$B$8,IF(Z18&lt;=100%,'Tabla probabilidad'!$B$9)))))</f>
        <v>Baja</v>
      </c>
      <c r="Z18" s="261">
        <f>IF(R18="Preventivo",(J15-(J15*T18)),IF(R18="Detectivo",(J15-(J15*T18)),IF(R18="Correctivo",(J15))))</f>
        <v>0.32999999999999996</v>
      </c>
      <c r="AA18" s="403"/>
      <c r="AB18" s="403"/>
      <c r="AC18" s="261" t="str">
        <f t="shared" si="1"/>
        <v>Mayor</v>
      </c>
      <c r="AD18" s="261">
        <f t="shared" si="3"/>
        <v>0.8</v>
      </c>
      <c r="AE18" s="403"/>
      <c r="AF18" s="403"/>
      <c r="AG18" s="347"/>
      <c r="AH18" s="347"/>
      <c r="AI18" s="164"/>
      <c r="AJ18" s="164"/>
      <c r="AK18" s="164"/>
      <c r="AL18" s="164"/>
      <c r="AM18" s="506"/>
      <c r="AN18" s="34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row>
    <row r="19" spans="1:298" s="28" customFormat="1" ht="112.5" hidden="1" customHeight="1">
      <c r="A19" s="345"/>
      <c r="B19" s="348"/>
      <c r="C19" s="163"/>
      <c r="D19" s="163"/>
      <c r="E19" s="163"/>
      <c r="F19" s="163"/>
      <c r="G19" s="345"/>
      <c r="H19" s="348"/>
      <c r="I19" s="349"/>
      <c r="J19" s="350"/>
      <c r="K19" s="345"/>
      <c r="L19" s="351"/>
      <c r="M19" s="351"/>
      <c r="N19" s="345"/>
      <c r="O19" s="260">
        <v>5</v>
      </c>
      <c r="P19" s="141" t="s">
        <v>373</v>
      </c>
      <c r="Q19" s="260" t="str">
        <f t="shared" si="0"/>
        <v>Probabilidad</v>
      </c>
      <c r="R19" s="260" t="s">
        <v>347</v>
      </c>
      <c r="S19" s="260" t="s">
        <v>348</v>
      </c>
      <c r="T19" s="261">
        <f>VLOOKUP(R19&amp;S19,Hoja1!$Q$4:$R$9,2,0)</f>
        <v>0.45</v>
      </c>
      <c r="U19" s="260" t="s">
        <v>349</v>
      </c>
      <c r="V19" s="260" t="s">
        <v>350</v>
      </c>
      <c r="W19" s="260" t="s">
        <v>351</v>
      </c>
      <c r="X19" s="261">
        <f t="shared" si="2"/>
        <v>0.27</v>
      </c>
      <c r="Y19" s="261" t="str">
        <f>IF(Z19&lt;=20%,'Tabla probabilidad'!$B$5,IF(Z19&lt;=40%,'Tabla probabilidad'!$B$6,IF(Z19&lt;=60%,'Tabla probabilidad'!$B$7,IF(Z19&lt;=80%,'Tabla probabilidad'!$B$8,IF(Z19&lt;=100%,'Tabla probabilidad'!$B$9)))))</f>
        <v>Baja</v>
      </c>
      <c r="Z19" s="261">
        <f>IF(R19="Preventivo",(J15-(J15*T19)),IF(R19="Detectivo",(J15-(J15*T19)),IF(R19="Correctivo",(J15))))</f>
        <v>0.32999999999999996</v>
      </c>
      <c r="AA19" s="404"/>
      <c r="AB19" s="404"/>
      <c r="AC19" s="261" t="str">
        <f t="shared" si="1"/>
        <v>Mayor</v>
      </c>
      <c r="AD19" s="261">
        <f t="shared" si="3"/>
        <v>0.8</v>
      </c>
      <c r="AE19" s="404"/>
      <c r="AF19" s="404"/>
      <c r="AG19" s="348"/>
      <c r="AH19" s="348"/>
      <c r="AI19" s="163"/>
      <c r="AJ19" s="163"/>
      <c r="AK19" s="163"/>
      <c r="AL19" s="163"/>
      <c r="AM19" s="507"/>
      <c r="AN19" s="34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row>
    <row r="20" spans="1:298" s="28" customFormat="1" ht="57" customHeight="1" thickBot="1">
      <c r="A20" s="345">
        <v>3</v>
      </c>
      <c r="B20" s="346" t="s">
        <v>374</v>
      </c>
      <c r="C20" s="345" t="s">
        <v>340</v>
      </c>
      <c r="D20" s="354" t="s">
        <v>375</v>
      </c>
      <c r="E20" s="356" t="s">
        <v>376</v>
      </c>
      <c r="F20" s="345" t="s">
        <v>377</v>
      </c>
      <c r="G20" s="345" t="s">
        <v>362</v>
      </c>
      <c r="H20" s="345">
        <v>400</v>
      </c>
      <c r="I20" s="349" t="str">
        <f>IF(H20&lt;=2,'Tabla probabilidad'!$B$5,IF(H20&lt;=24,'Tabla probabilidad'!$B$6,IF(H20&lt;=500,'Tabla probabilidad'!$B$7,IF(H20&lt;=5000,'Tabla probabilidad'!$B$8,IF(H20&gt;5000,'Tabla probabilidad'!$B$9)))))</f>
        <v>Media</v>
      </c>
      <c r="J20" s="350">
        <f>IF(H20&lt;=2,'Tabla probabilidad'!$D$5,IF(H20&lt;=24,'Tabla probabilidad'!$D$6,IF(H20&lt;=500,'Tabla probabilidad'!$D$7,IF(H20&lt;=5000,'Tabla probabilidad'!$D$8,IF(H20&gt;5000,'Tabla probabilidad'!$D$9)))))</f>
        <v>0.6</v>
      </c>
      <c r="K20" s="345" t="s">
        <v>345</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5" t="str">
        <f>VLOOKUP((I20&amp;L20),Hoja1!$B$4:$C$28,2,0)</f>
        <v>Moderado</v>
      </c>
      <c r="O20" s="260">
        <v>1</v>
      </c>
      <c r="P20" s="168" t="s">
        <v>378</v>
      </c>
      <c r="Q20" s="260" t="str">
        <f t="shared" si="0"/>
        <v>Probabilidad</v>
      </c>
      <c r="R20" s="260" t="s">
        <v>347</v>
      </c>
      <c r="S20" s="260" t="s">
        <v>348</v>
      </c>
      <c r="T20" s="261">
        <f>VLOOKUP(R20&amp;S20,Hoja1!$Q$4:$R$9,2,0)</f>
        <v>0.45</v>
      </c>
      <c r="U20" s="260" t="s">
        <v>349</v>
      </c>
      <c r="V20" s="260" t="s">
        <v>350</v>
      </c>
      <c r="W20" s="260" t="s">
        <v>351</v>
      </c>
      <c r="X20" s="261">
        <f>IF(Q20="Probabilidad",($J$20*T20),IF(Q20="Impacto"," "))</f>
        <v>0.27</v>
      </c>
      <c r="Y20" s="261" t="str">
        <f>IF(Z20&lt;=20%,'Tabla probabilidad'!$B$5,IF(Z20&lt;=40%,'Tabla probabilidad'!$B$6,IF(Z20&lt;=60%,'Tabla probabilidad'!$B$7,IF(Z20&lt;=80%,'Tabla probabilidad'!$B$8,IF(Z20&lt;=100%,'Tabla probabilidad'!$B$9)))))</f>
        <v>Baja</v>
      </c>
      <c r="Z20" s="261">
        <f>IF(R20="Preventivo",(J20-(J20*T20)),IF(R20="Detectivo",(J20-(J20*T20)),IF(R20="Correctivo",(J20))))</f>
        <v>0.32999999999999996</v>
      </c>
      <c r="AA20" s="402" t="str">
        <f>IF(AB20&lt;=20%,'Tabla probabilidad'!$B$5,IF(AB20&lt;=40%,'Tabla probabilidad'!$B$6,IF(AB20&lt;=60%,'Tabla probabilidad'!$B$7,IF(AB20&lt;=80%,'Tabla probabilidad'!$B$8,IF(AB20&lt;=100%,'Tabla probabilidad'!$B$9)))))</f>
        <v>Baja</v>
      </c>
      <c r="AB20" s="402">
        <f>AVERAGE(Z20:Z22)</f>
        <v>0.32999999999999996</v>
      </c>
      <c r="AC20" s="261" t="str">
        <f t="shared" si="1"/>
        <v>Moderado</v>
      </c>
      <c r="AD20" s="261">
        <f>IF(Q20="Probabilidad",(($M$20-0)),IF(Q20="Impacto",($M$20-($M$20*T20))))</f>
        <v>0.6</v>
      </c>
      <c r="AE20" s="402" t="str">
        <f>IF(AF20&lt;=20%,"Leve",IF(AF20&lt;=40%,"Menor",IF(AF20&lt;=60%,"Moderado",IF(AF20&lt;=80%,"Mayor",IF(AF20&lt;=100%,"Catastrófico")))))</f>
        <v>Moderado</v>
      </c>
      <c r="AF20" s="402">
        <f>AVERAGE(AD20:AD22)</f>
        <v>0.6</v>
      </c>
      <c r="AG20" s="346" t="str">
        <f>VLOOKUP(AA20&amp;AE20,Hoja1!$B$4:$C$28,2,0)</f>
        <v>Moderado</v>
      </c>
      <c r="AH20" s="346" t="s">
        <v>352</v>
      </c>
      <c r="AI20" s="356"/>
      <c r="AJ20" s="356"/>
      <c r="AK20" s="410"/>
      <c r="AL20" s="410"/>
      <c r="AM20" s="405"/>
      <c r="AN20" s="34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row>
    <row r="21" spans="1:298" s="28" customFormat="1" ht="52.5" customHeight="1" thickBot="1">
      <c r="A21" s="345"/>
      <c r="B21" s="347"/>
      <c r="C21" s="345"/>
      <c r="D21" s="355"/>
      <c r="E21" s="357"/>
      <c r="F21" s="345"/>
      <c r="G21" s="345"/>
      <c r="H21" s="345"/>
      <c r="I21" s="349"/>
      <c r="J21" s="350"/>
      <c r="K21" s="345"/>
      <c r="L21" s="351"/>
      <c r="M21" s="351"/>
      <c r="N21" s="345"/>
      <c r="O21" s="260">
        <v>2</v>
      </c>
      <c r="P21" s="168" t="s">
        <v>379</v>
      </c>
      <c r="Q21" s="260" t="str">
        <f t="shared" si="0"/>
        <v>Probabilidad</v>
      </c>
      <c r="R21" s="260" t="s">
        <v>347</v>
      </c>
      <c r="S21" s="260" t="s">
        <v>348</v>
      </c>
      <c r="T21" s="261">
        <f>VLOOKUP(R21&amp;S21,Hoja1!$Q$4:$R$9,2,0)</f>
        <v>0.45</v>
      </c>
      <c r="U21" s="260" t="s">
        <v>349</v>
      </c>
      <c r="V21" s="260" t="s">
        <v>350</v>
      </c>
      <c r="W21" s="260" t="s">
        <v>351</v>
      </c>
      <c r="X21" s="261">
        <f t="shared" ref="X21:X22" si="4">IF(Q21="Probabilidad",($J$20*T21),IF(Q21="Impacto"," "))</f>
        <v>0.27</v>
      </c>
      <c r="Y21" s="261" t="str">
        <f>IF(Z21&lt;=20%,'Tabla probabilidad'!$B$5,IF(Z21&lt;=40%,'Tabla probabilidad'!$B$6,IF(Z21&lt;=60%,'Tabla probabilidad'!$B$7,IF(Z21&lt;=80%,'Tabla probabilidad'!$B$8,IF(Z21&lt;=100%,'Tabla probabilidad'!$B$9)))))</f>
        <v>Baja</v>
      </c>
      <c r="Z21" s="261">
        <f>IF(R21="Preventivo",(J20-(J20*T21)),IF(R21="Detectivo",(J20-(J20*T21)),IF(R21="Correctivo",(J20))))</f>
        <v>0.32999999999999996</v>
      </c>
      <c r="AA21" s="403"/>
      <c r="AB21" s="403"/>
      <c r="AC21" s="261" t="str">
        <f t="shared" si="1"/>
        <v>Moderado</v>
      </c>
      <c r="AD21" s="261">
        <f t="shared" ref="AD21:AD22" si="5">IF(Q21="Probabilidad",(($M$20-0)),IF(Q21="Impacto",($M$20-($M$20*T21))))</f>
        <v>0.6</v>
      </c>
      <c r="AE21" s="403"/>
      <c r="AF21" s="403"/>
      <c r="AG21" s="347"/>
      <c r="AH21" s="347"/>
      <c r="AI21" s="357"/>
      <c r="AJ21" s="357"/>
      <c r="AK21" s="411"/>
      <c r="AL21" s="411"/>
      <c r="AM21" s="406"/>
      <c r="AN21" s="34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row>
    <row r="22" spans="1:298" s="28" customFormat="1" ht="127.5" customHeight="1" thickBot="1">
      <c r="A22" s="345"/>
      <c r="B22" s="347"/>
      <c r="C22" s="345"/>
      <c r="D22" s="355"/>
      <c r="E22" s="357"/>
      <c r="F22" s="345"/>
      <c r="G22" s="345"/>
      <c r="H22" s="345"/>
      <c r="I22" s="349"/>
      <c r="J22" s="350"/>
      <c r="K22" s="345"/>
      <c r="L22" s="351"/>
      <c r="M22" s="351"/>
      <c r="N22" s="345"/>
      <c r="O22" s="260">
        <v>3</v>
      </c>
      <c r="P22" s="168" t="s">
        <v>380</v>
      </c>
      <c r="Q22" s="260" t="str">
        <f t="shared" si="0"/>
        <v>Probabilidad</v>
      </c>
      <c r="R22" s="260" t="s">
        <v>347</v>
      </c>
      <c r="S22" s="260" t="s">
        <v>348</v>
      </c>
      <c r="T22" s="261">
        <f>VLOOKUP(R22&amp;S22,Hoja1!$Q$4:$R$9,2,0)</f>
        <v>0.45</v>
      </c>
      <c r="U22" s="260" t="s">
        <v>349</v>
      </c>
      <c r="V22" s="260" t="s">
        <v>350</v>
      </c>
      <c r="W22" s="260" t="s">
        <v>351</v>
      </c>
      <c r="X22" s="261">
        <f t="shared" si="4"/>
        <v>0.27</v>
      </c>
      <c r="Y22" s="261" t="str">
        <f>IF(Z22&lt;=20%,'Tabla probabilidad'!$B$5,IF(Z22&lt;=40%,'Tabla probabilidad'!$B$6,IF(Z22&lt;=60%,'Tabla probabilidad'!$B$7,IF(Z22&lt;=80%,'Tabla probabilidad'!$B$8,IF(Z22&lt;=100%,'Tabla probabilidad'!$B$9)))))</f>
        <v>Baja</v>
      </c>
      <c r="Z22" s="261">
        <f>IF(R22="Preventivo",(J20-(J20*T22)),IF(R22="Detectivo",(J20-(J20*T22)),IF(R22="Correctivo",(J20))))</f>
        <v>0.32999999999999996</v>
      </c>
      <c r="AA22" s="403"/>
      <c r="AB22" s="403"/>
      <c r="AC22" s="261" t="str">
        <f t="shared" si="1"/>
        <v>Moderado</v>
      </c>
      <c r="AD22" s="261">
        <f t="shared" si="5"/>
        <v>0.6</v>
      </c>
      <c r="AE22" s="403"/>
      <c r="AF22" s="403"/>
      <c r="AG22" s="347"/>
      <c r="AH22" s="347"/>
      <c r="AI22" s="412"/>
      <c r="AJ22" s="412"/>
      <c r="AK22" s="419"/>
      <c r="AL22" s="419"/>
      <c r="AM22" s="406"/>
      <c r="AN22" s="34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row>
    <row r="23" spans="1:298" s="28" customFormat="1" ht="48" customHeight="1">
      <c r="A23" s="345">
        <v>4</v>
      </c>
      <c r="B23" s="346" t="s">
        <v>381</v>
      </c>
      <c r="C23" s="346" t="s">
        <v>382</v>
      </c>
      <c r="D23" s="354" t="s">
        <v>383</v>
      </c>
      <c r="E23" s="345" t="s">
        <v>384</v>
      </c>
      <c r="F23" s="345" t="s">
        <v>385</v>
      </c>
      <c r="G23" s="345" t="s">
        <v>386</v>
      </c>
      <c r="H23" s="345">
        <v>4</v>
      </c>
      <c r="I23" s="349" t="str">
        <f>IF(H23&lt;=2,'Tabla probabilidad'!$B$5,IF(H23&lt;=24,'Tabla probabilidad'!$B$6,IF(H23&lt;=500,'Tabla probabilidad'!$B$7,IF(H23&lt;=5000,'Tabla probabilidad'!$B$8,IF(H23&gt;5000,'Tabla probabilidad'!$B$9)))))</f>
        <v>Baja</v>
      </c>
      <c r="J23" s="350">
        <f>IF(H23&lt;=2,'Tabla probabilidad'!$D$5,IF(H23&lt;=24,'Tabla probabilidad'!$D$6,IF(H23&lt;=500,'Tabla probabilidad'!$D$7,IF(H23&lt;=5000,'Tabla probabilidad'!$D$8,IF(H23&gt;5000,'Tabla probabilidad'!$D$9)))))</f>
        <v>0.4</v>
      </c>
      <c r="K23" s="345" t="s">
        <v>387</v>
      </c>
      <c r="L23" s="34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4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45" t="str">
        <f>VLOOKUP((I23&amp;L23),Hoja1!$B$4:$C$28,2,0)</f>
        <v xml:space="preserve">Alto </v>
      </c>
      <c r="O23" s="260">
        <v>1</v>
      </c>
      <c r="P23" s="171" t="s">
        <v>388</v>
      </c>
      <c r="Q23" s="260" t="str">
        <f t="shared" si="0"/>
        <v>Probabilidad</v>
      </c>
      <c r="R23" s="260" t="s">
        <v>347</v>
      </c>
      <c r="S23" s="260" t="s">
        <v>348</v>
      </c>
      <c r="T23" s="261">
        <f>VLOOKUP(R23&amp;S23,Hoja1!$Q$4:$R$9,2,0)</f>
        <v>0.45</v>
      </c>
      <c r="U23" s="260" t="s">
        <v>349</v>
      </c>
      <c r="V23" s="260" t="s">
        <v>350</v>
      </c>
      <c r="W23" s="260" t="s">
        <v>351</v>
      </c>
      <c r="X23" s="261">
        <f>IF(Q23="Probabilidad",($J$23*T23),IF(Q23="Impacto"," "))</f>
        <v>0.18000000000000002</v>
      </c>
      <c r="Y23" s="261" t="str">
        <f>IF(Z23&lt;=20%,'Tabla probabilidad'!$B$5,IF(Z23&lt;=40%,'Tabla probabilidad'!$B$6,IF(Z23&lt;=60%,'Tabla probabilidad'!$B$7,IF(Z23&lt;=80%,'Tabla probabilidad'!$B$8,IF(Z23&lt;=100%,'Tabla probabilidad'!$B$9)))))</f>
        <v>Baja</v>
      </c>
      <c r="Z23" s="261">
        <f>IF(R23="Preventivo",(J23-(J23*T23)),IF(R23="Detectivo",(J23-(J23*T23)),IF(R23="Correctivo",(J23))))</f>
        <v>0.22</v>
      </c>
      <c r="AA23" s="402" t="str">
        <f>IF(AB23&lt;=20%,'Tabla probabilidad'!$B$5,IF(AB23&lt;=40%,'Tabla probabilidad'!$B$6,IF(AB23&lt;=60%,'Tabla probabilidad'!$B$7,IF(AB23&lt;=80%,'Tabla probabilidad'!$B$8,IF(AB23&lt;=100%,'Tabla probabilidad'!$B$9)))))</f>
        <v>Baja</v>
      </c>
      <c r="AB23" s="402">
        <f>AVERAGE(Z23:Z27)</f>
        <v>0.23600000000000004</v>
      </c>
      <c r="AC23" s="261" t="str">
        <f t="shared" si="1"/>
        <v>Mayor</v>
      </c>
      <c r="AD23" s="261">
        <f>IF(Q23="Probabilidad",(($M$23-0)),IF(Q23="Impacto",($M$23-($M$23*T23))))</f>
        <v>0.8</v>
      </c>
      <c r="AE23" s="402" t="str">
        <f>IF(AF23&lt;=20%,"Leve",IF(AF23&lt;=40%,"Menor",IF(AF23&lt;=60%,"Moderado",IF(AF23&lt;=80%,"Mayor",IF(AF23&lt;=100%,"Catastrófico")))))</f>
        <v>Mayor</v>
      </c>
      <c r="AF23" s="402">
        <f>AVERAGE(AD23:AD27)</f>
        <v>0.8</v>
      </c>
      <c r="AG23" s="346" t="str">
        <f>VLOOKUP(AA23&amp;AE23,Hoja1!$B$4:$C$28,2,0)</f>
        <v xml:space="preserve">Alto </v>
      </c>
      <c r="AH23" s="346" t="s">
        <v>365</v>
      </c>
      <c r="AI23" s="346" t="s">
        <v>389</v>
      </c>
      <c r="AJ23" s="346" t="s">
        <v>367</v>
      </c>
      <c r="AK23" s="413">
        <v>45017</v>
      </c>
      <c r="AL23" s="413">
        <v>45107</v>
      </c>
      <c r="AM23" s="508" t="s">
        <v>643</v>
      </c>
      <c r="AN23" s="416" t="s">
        <v>368</v>
      </c>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row>
    <row r="24" spans="1:298" s="28" customFormat="1" ht="55.5" customHeight="1">
      <c r="A24" s="345"/>
      <c r="B24" s="347"/>
      <c r="C24" s="347"/>
      <c r="D24" s="355"/>
      <c r="E24" s="345"/>
      <c r="F24" s="345"/>
      <c r="G24" s="345"/>
      <c r="H24" s="345"/>
      <c r="I24" s="349"/>
      <c r="J24" s="350"/>
      <c r="K24" s="345"/>
      <c r="L24" s="351"/>
      <c r="M24" s="351"/>
      <c r="N24" s="345"/>
      <c r="O24" s="260">
        <v>2</v>
      </c>
      <c r="P24" s="171" t="s">
        <v>390</v>
      </c>
      <c r="Q24" s="260" t="str">
        <f t="shared" si="0"/>
        <v>Probabilidad</v>
      </c>
      <c r="R24" s="260" t="s">
        <v>347</v>
      </c>
      <c r="S24" s="260" t="s">
        <v>348</v>
      </c>
      <c r="T24" s="261">
        <f>VLOOKUP(R24&amp;S24,Hoja1!$Q$4:$R$9,2,0)</f>
        <v>0.45</v>
      </c>
      <c r="U24" s="260" t="s">
        <v>349</v>
      </c>
      <c r="V24" s="260" t="s">
        <v>350</v>
      </c>
      <c r="W24" s="260" t="s">
        <v>351</v>
      </c>
      <c r="X24" s="261">
        <f t="shared" ref="X24:X27" si="6">IF(Q24="Probabilidad",($J$23*T24),IF(Q24="Impacto"," "))</f>
        <v>0.18000000000000002</v>
      </c>
      <c r="Y24" s="261" t="str">
        <f>IF(Z24&lt;=20%,'Tabla probabilidad'!$B$5,IF(Z24&lt;=40%,'Tabla probabilidad'!$B$6,IF(Z24&lt;=60%,'Tabla probabilidad'!$B$7,IF(Z24&lt;=80%,'Tabla probabilidad'!$B$8,IF(Z24&lt;=100%,'Tabla probabilidad'!$B$9)))))</f>
        <v>Baja</v>
      </c>
      <c r="Z24" s="261">
        <f>IF(R24="Preventivo",(J23-(J23*T24)),IF(R24="Detectivo",(J23-(J23*T24)),IF(R24="Correctivo",(J23))))</f>
        <v>0.22</v>
      </c>
      <c r="AA24" s="403"/>
      <c r="AB24" s="403"/>
      <c r="AC24" s="261" t="str">
        <f t="shared" si="1"/>
        <v>Mayor</v>
      </c>
      <c r="AD24" s="261">
        <f t="shared" ref="AD24:AD27" si="7">IF(Q24="Probabilidad",(($M$23-0)),IF(Q24="Impacto",($M$23-($M$23*T24))))</f>
        <v>0.8</v>
      </c>
      <c r="AE24" s="403"/>
      <c r="AF24" s="403"/>
      <c r="AG24" s="347"/>
      <c r="AH24" s="347"/>
      <c r="AI24" s="347"/>
      <c r="AJ24" s="347"/>
      <c r="AK24" s="414"/>
      <c r="AL24" s="414"/>
      <c r="AM24" s="509"/>
      <c r="AN24" s="417"/>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row>
    <row r="25" spans="1:298" s="28" customFormat="1" ht="49.5" customHeight="1">
      <c r="A25" s="345"/>
      <c r="B25" s="347"/>
      <c r="C25" s="347"/>
      <c r="D25" s="355"/>
      <c r="E25" s="345"/>
      <c r="F25" s="345"/>
      <c r="G25" s="345"/>
      <c r="H25" s="345"/>
      <c r="I25" s="349"/>
      <c r="J25" s="350"/>
      <c r="K25" s="345"/>
      <c r="L25" s="351"/>
      <c r="M25" s="351"/>
      <c r="N25" s="345"/>
      <c r="O25" s="260">
        <v>3</v>
      </c>
      <c r="P25" s="171" t="s">
        <v>391</v>
      </c>
      <c r="Q25" s="260" t="str">
        <f t="shared" si="0"/>
        <v>Probabilidad</v>
      </c>
      <c r="R25" s="260" t="s">
        <v>347</v>
      </c>
      <c r="S25" s="260" t="s">
        <v>348</v>
      </c>
      <c r="T25" s="261">
        <f>VLOOKUP(R25&amp;S25,Hoja1!$Q$4:$R$9,2,0)</f>
        <v>0.45</v>
      </c>
      <c r="U25" s="260" t="s">
        <v>349</v>
      </c>
      <c r="V25" s="260" t="s">
        <v>350</v>
      </c>
      <c r="W25" s="260" t="s">
        <v>351</v>
      </c>
      <c r="X25" s="261">
        <f t="shared" si="6"/>
        <v>0.18000000000000002</v>
      </c>
      <c r="Y25" s="261" t="str">
        <f>IF(Z25&lt;=20%,'Tabla probabilidad'!$B$5,IF(Z25&lt;=40%,'Tabla probabilidad'!$B$6,IF(Z25&lt;=60%,'Tabla probabilidad'!$B$7,IF(Z25&lt;=80%,'Tabla probabilidad'!$B$8,IF(Z25&lt;=100%,'Tabla probabilidad'!$B$9)))))</f>
        <v>Baja</v>
      </c>
      <c r="Z25" s="261">
        <f>IF(R25="Preventivo",(J23-(J23*T25)),IF(R25="Detectivo",(J23-(J23*T25)),IF(R25="Correctivo",(J23))))</f>
        <v>0.22</v>
      </c>
      <c r="AA25" s="403"/>
      <c r="AB25" s="403"/>
      <c r="AC25" s="261" t="str">
        <f t="shared" si="1"/>
        <v>Mayor</v>
      </c>
      <c r="AD25" s="261">
        <f t="shared" si="7"/>
        <v>0.8</v>
      </c>
      <c r="AE25" s="403"/>
      <c r="AF25" s="403"/>
      <c r="AG25" s="347"/>
      <c r="AH25" s="347"/>
      <c r="AI25" s="347"/>
      <c r="AJ25" s="347"/>
      <c r="AK25" s="414"/>
      <c r="AL25" s="414"/>
      <c r="AM25" s="509"/>
      <c r="AN25" s="417"/>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row>
    <row r="26" spans="1:298" s="28" customFormat="1" ht="73.5" customHeight="1">
      <c r="A26" s="345"/>
      <c r="B26" s="347"/>
      <c r="C26" s="347"/>
      <c r="D26" s="355"/>
      <c r="E26" s="345"/>
      <c r="F26" s="345"/>
      <c r="G26" s="345"/>
      <c r="H26" s="345"/>
      <c r="I26" s="349"/>
      <c r="J26" s="350"/>
      <c r="K26" s="345"/>
      <c r="L26" s="351"/>
      <c r="M26" s="351"/>
      <c r="N26" s="345"/>
      <c r="O26" s="260">
        <v>4</v>
      </c>
      <c r="P26" s="172" t="s">
        <v>392</v>
      </c>
      <c r="Q26" s="260" t="str">
        <f t="shared" si="0"/>
        <v>Probabilidad</v>
      </c>
      <c r="R26" s="260" t="s">
        <v>393</v>
      </c>
      <c r="S26" s="260" t="s">
        <v>348</v>
      </c>
      <c r="T26" s="261">
        <f>VLOOKUP(R26&amp;S26,Hoja1!$Q$4:$R$9,2,0)</f>
        <v>0.35</v>
      </c>
      <c r="U26" s="260" t="s">
        <v>349</v>
      </c>
      <c r="V26" s="260" t="s">
        <v>350</v>
      </c>
      <c r="W26" s="260" t="s">
        <v>351</v>
      </c>
      <c r="X26" s="261">
        <f t="shared" si="6"/>
        <v>0.13999999999999999</v>
      </c>
      <c r="Y26" s="261" t="str">
        <f>IF(Z26&lt;=20%,'Tabla probabilidad'!$B$5,IF(Z26&lt;=40%,'Tabla probabilidad'!$B$6,IF(Z26&lt;=60%,'Tabla probabilidad'!$B$7,IF(Z26&lt;=80%,'Tabla probabilidad'!$B$8,IF(Z26&lt;=100%,'Tabla probabilidad'!$B$9)))))</f>
        <v>Baja</v>
      </c>
      <c r="Z26" s="261">
        <f>IF(R26="Preventivo",(J23-(J23*T26)),IF(R26="Detectivo",(J23-(J23*T26)),IF(R26="Correctivo",(J23))))</f>
        <v>0.26</v>
      </c>
      <c r="AA26" s="403"/>
      <c r="AB26" s="403"/>
      <c r="AC26" s="261" t="str">
        <f t="shared" si="1"/>
        <v>Mayor</v>
      </c>
      <c r="AD26" s="261">
        <f t="shared" si="7"/>
        <v>0.8</v>
      </c>
      <c r="AE26" s="403"/>
      <c r="AF26" s="403"/>
      <c r="AG26" s="347"/>
      <c r="AH26" s="347"/>
      <c r="AI26" s="347"/>
      <c r="AJ26" s="347"/>
      <c r="AK26" s="414"/>
      <c r="AL26" s="414"/>
      <c r="AM26" s="509"/>
      <c r="AN26" s="417"/>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row>
    <row r="27" spans="1:298" s="28" customFormat="1" ht="66" customHeight="1">
      <c r="A27" s="346"/>
      <c r="B27" s="348"/>
      <c r="C27" s="348"/>
      <c r="D27" s="420"/>
      <c r="E27" s="345"/>
      <c r="F27" s="345"/>
      <c r="G27" s="345"/>
      <c r="H27" s="346"/>
      <c r="I27" s="399"/>
      <c r="J27" s="402"/>
      <c r="K27" s="345"/>
      <c r="L27" s="351"/>
      <c r="M27" s="351"/>
      <c r="N27" s="346"/>
      <c r="O27" s="262">
        <v>5</v>
      </c>
      <c r="P27" s="170" t="s">
        <v>394</v>
      </c>
      <c r="Q27" s="262" t="str">
        <f t="shared" si="0"/>
        <v>Probabilidad</v>
      </c>
      <c r="R27" s="262" t="s">
        <v>393</v>
      </c>
      <c r="S27" s="262" t="s">
        <v>348</v>
      </c>
      <c r="T27" s="259">
        <f>VLOOKUP(R27&amp;S27,Hoja1!$Q$4:$R$9,2,0)</f>
        <v>0.35</v>
      </c>
      <c r="U27" s="262" t="s">
        <v>349</v>
      </c>
      <c r="V27" s="262" t="s">
        <v>350</v>
      </c>
      <c r="W27" s="262" t="s">
        <v>351</v>
      </c>
      <c r="X27" s="259">
        <f t="shared" si="6"/>
        <v>0.13999999999999999</v>
      </c>
      <c r="Y27" s="259" t="str">
        <f>IF(Z27&lt;=20%,'Tabla probabilidad'!$B$5,IF(Z27&lt;=40%,'Tabla probabilidad'!$B$6,IF(Z27&lt;=60%,'Tabla probabilidad'!$B$7,IF(Z27&lt;=80%,'Tabla probabilidad'!$B$8,IF(Z27&lt;=100%,'Tabla probabilidad'!$B$9)))))</f>
        <v>Baja</v>
      </c>
      <c r="Z27" s="259">
        <f>IF(R27="Preventivo",(J23-(J23*T27)),IF(R27="Detectivo",(J23-(J23*T27)),IF(R27="Correctivo",(J23))))</f>
        <v>0.26</v>
      </c>
      <c r="AA27" s="404"/>
      <c r="AB27" s="403"/>
      <c r="AC27" s="259" t="str">
        <f t="shared" si="1"/>
        <v>Mayor</v>
      </c>
      <c r="AD27" s="259">
        <f t="shared" si="7"/>
        <v>0.8</v>
      </c>
      <c r="AE27" s="403"/>
      <c r="AF27" s="403"/>
      <c r="AG27" s="347"/>
      <c r="AH27" s="347"/>
      <c r="AI27" s="348"/>
      <c r="AJ27" s="348"/>
      <c r="AK27" s="415"/>
      <c r="AL27" s="415"/>
      <c r="AM27" s="510"/>
      <c r="AN27" s="418"/>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row>
    <row r="28" spans="1:298" s="28" customFormat="1" ht="90.75" customHeight="1">
      <c r="A28" s="345">
        <v>5</v>
      </c>
      <c r="B28" s="421" t="s">
        <v>395</v>
      </c>
      <c r="C28" s="346" t="s">
        <v>396</v>
      </c>
      <c r="D28" s="354" t="s">
        <v>397</v>
      </c>
      <c r="E28" s="421" t="s">
        <v>398</v>
      </c>
      <c r="F28" s="421" t="s">
        <v>399</v>
      </c>
      <c r="G28" s="345" t="s">
        <v>400</v>
      </c>
      <c r="H28" s="345">
        <v>4</v>
      </c>
      <c r="I28" s="349" t="str">
        <f>IF(H28&lt;=2,'Tabla probabilidad'!$B$5,IF(H28&lt;=24,'Tabla probabilidad'!$B$6,IF(H28&lt;=500,'Tabla probabilidad'!$B$7,IF(H28&lt;=5000,'Tabla probabilidad'!$B$8,IF(H28&gt;5000,'Tabla probabilidad'!$B$9)))))</f>
        <v>Baja</v>
      </c>
      <c r="J28" s="350">
        <f>IF(H28&lt;=2,'Tabla probabilidad'!$D$5,IF(H28&lt;=24,'Tabla probabilidad'!$D$6,IF(H28&lt;=500,'Tabla probabilidad'!$D$7,IF(H28&lt;=5000,'Tabla probabilidad'!$D$8,IF(H28&gt;5000,'Tabla probabilidad'!$D$9)))))</f>
        <v>0.4</v>
      </c>
      <c r="K28" s="345" t="s">
        <v>401</v>
      </c>
      <c r="L28" s="345"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45"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45" t="str">
        <f>VLOOKUP((I28&amp;L28),Hoja1!$B$4:$C$28,2,0)</f>
        <v>Moderado</v>
      </c>
      <c r="O28" s="260">
        <v>1</v>
      </c>
      <c r="P28" s="169" t="s">
        <v>402</v>
      </c>
      <c r="Q28" s="260" t="str">
        <f t="shared" si="0"/>
        <v>Probabilidad</v>
      </c>
      <c r="R28" s="260" t="s">
        <v>347</v>
      </c>
      <c r="S28" s="260" t="s">
        <v>348</v>
      </c>
      <c r="T28" s="261">
        <f>VLOOKUP(R28&amp;S28,Hoja1!$Q$4:$R$9,2,0)</f>
        <v>0.45</v>
      </c>
      <c r="U28" s="260" t="s">
        <v>349</v>
      </c>
      <c r="V28" s="260" t="s">
        <v>350</v>
      </c>
      <c r="W28" s="260" t="s">
        <v>351</v>
      </c>
      <c r="X28" s="261">
        <f>IF(Q28="Probabilidad",($J$28*T28),IF(Q28="Impacto"," "))</f>
        <v>0.18000000000000002</v>
      </c>
      <c r="Y28" s="261" t="str">
        <f>IF(Z28&lt;=20%,'Tabla probabilidad'!$B$5,IF(Z28&lt;=40%,'Tabla probabilidad'!$B$6,IF(Z28&lt;=60%,'Tabla probabilidad'!$B$7,IF(Z28&lt;=80%,'Tabla probabilidad'!$B$8,IF(Z28&lt;=100%,'Tabla probabilidad'!$B$9)))))</f>
        <v>Baja</v>
      </c>
      <c r="Z28" s="261">
        <f>IF(R28="Preventivo",(J28-(J28*T28)),IF(R28="Detectivo",(J28-(J28*T28)),IF(R28="Correctivo",(J28))))</f>
        <v>0.22</v>
      </c>
      <c r="AA28" s="402" t="str">
        <f>IF(AB28&lt;=20%,'Tabla probabilidad'!$B$5,IF(AB28&lt;=40%,'Tabla probabilidad'!$B$6,IF(AB28&lt;=60%,'Tabla probabilidad'!$B$7,IF(AB28&lt;=80%,'Tabla probabilidad'!$B$8,IF(AB28&lt;=100%,'Tabla probabilidad'!$B$9)))))</f>
        <v>Baja</v>
      </c>
      <c r="AB28" s="402">
        <f>AVERAGE(Z28:Z32)</f>
        <v>0.22</v>
      </c>
      <c r="AC28" s="261" t="str">
        <f t="shared" si="1"/>
        <v>Moderado</v>
      </c>
      <c r="AD28" s="261">
        <f>IF(Q28="Probabilidad",(($M$28-0)),IF(Q28="Impacto",($M$28-($M$28*T28))))</f>
        <v>0.6</v>
      </c>
      <c r="AE28" s="402" t="str">
        <f>IF(AF28&lt;=20%,"Leve",IF(AF28&lt;=40%,"Menor",IF(AF28&lt;=60%,"Moderado",IF(AF28&lt;=80%,"Mayor",IF(AF28&lt;=100%,"Catastrófico")))))</f>
        <v>Moderado</v>
      </c>
      <c r="AF28" s="402">
        <f>AVERAGE(AD28:AD32)</f>
        <v>0.6</v>
      </c>
      <c r="AG28" s="346" t="str">
        <f>VLOOKUP(AA28&amp;AE28,Hoja1!$B$4:$C$28,2,0)</f>
        <v>Moderado</v>
      </c>
      <c r="AH28" s="346" t="s">
        <v>352</v>
      </c>
      <c r="AI28" s="421"/>
      <c r="AJ28" s="421"/>
      <c r="AK28" s="424"/>
      <c r="AL28" s="421"/>
      <c r="AM28" s="405"/>
      <c r="AN28" s="34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row>
    <row r="29" spans="1:298" s="28" customFormat="1" ht="44.25" customHeight="1">
      <c r="A29" s="345"/>
      <c r="B29" s="422"/>
      <c r="C29" s="347"/>
      <c r="D29" s="355"/>
      <c r="E29" s="422"/>
      <c r="F29" s="422"/>
      <c r="G29" s="345"/>
      <c r="H29" s="345"/>
      <c r="I29" s="349"/>
      <c r="J29" s="350"/>
      <c r="K29" s="345"/>
      <c r="L29" s="351"/>
      <c r="M29" s="351"/>
      <c r="N29" s="345"/>
      <c r="O29" s="260">
        <v>2</v>
      </c>
      <c r="P29" s="169" t="s">
        <v>403</v>
      </c>
      <c r="Q29" s="260" t="str">
        <f t="shared" si="0"/>
        <v>Probabilidad</v>
      </c>
      <c r="R29" s="260" t="s">
        <v>347</v>
      </c>
      <c r="S29" s="260" t="s">
        <v>348</v>
      </c>
      <c r="T29" s="261">
        <f>VLOOKUP(R29&amp;S29,Hoja1!$Q$4:$R$9,2,0)</f>
        <v>0.45</v>
      </c>
      <c r="U29" s="260" t="s">
        <v>349</v>
      </c>
      <c r="V29" s="260" t="s">
        <v>350</v>
      </c>
      <c r="W29" s="260" t="s">
        <v>351</v>
      </c>
      <c r="X29" s="261">
        <f t="shared" ref="X29:X32" si="8">IF(Q29="Probabilidad",($J$28*T29),IF(Q29="Impacto"," "))</f>
        <v>0.18000000000000002</v>
      </c>
      <c r="Y29" s="261" t="str">
        <f>IF(Z29&lt;=20%,'Tabla probabilidad'!$B$5,IF(Z29&lt;=40%,'Tabla probabilidad'!$B$6,IF(Z29&lt;=60%,'Tabla probabilidad'!$B$7,IF(Z29&lt;=80%,'Tabla probabilidad'!$B$8,IF(Z29&lt;=100%,'Tabla probabilidad'!$B$9)))))</f>
        <v>Baja</v>
      </c>
      <c r="Z29" s="261">
        <f>IF(R29="Preventivo",(J28-(J28*T29)),IF(R29="Detectivo",(J28-(J28*T29)),IF(R29="Correctivo",(J28))))</f>
        <v>0.22</v>
      </c>
      <c r="AA29" s="403"/>
      <c r="AB29" s="403"/>
      <c r="AC29" s="261" t="str">
        <f t="shared" si="1"/>
        <v>Moderado</v>
      </c>
      <c r="AD29" s="261">
        <f t="shared" ref="AD29:AD32" si="9">IF(Q29="Probabilidad",(($M$28-0)),IF(Q29="Impacto",($M$28-($M$28*T29))))</f>
        <v>0.6</v>
      </c>
      <c r="AE29" s="403"/>
      <c r="AF29" s="403"/>
      <c r="AG29" s="347"/>
      <c r="AH29" s="347"/>
      <c r="AI29" s="422"/>
      <c r="AJ29" s="422"/>
      <c r="AK29" s="425"/>
      <c r="AL29" s="422"/>
      <c r="AM29" s="406"/>
      <c r="AN29" s="34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row>
    <row r="30" spans="1:298" s="28" customFormat="1" ht="44.25" customHeight="1">
      <c r="A30" s="345"/>
      <c r="B30" s="422"/>
      <c r="C30" s="347"/>
      <c r="D30" s="355"/>
      <c r="E30" s="422"/>
      <c r="F30" s="422"/>
      <c r="G30" s="345"/>
      <c r="H30" s="345"/>
      <c r="I30" s="349"/>
      <c r="J30" s="350"/>
      <c r="K30" s="345"/>
      <c r="L30" s="351"/>
      <c r="M30" s="351"/>
      <c r="N30" s="345"/>
      <c r="O30" s="260">
        <v>3</v>
      </c>
      <c r="P30" s="169" t="s">
        <v>404</v>
      </c>
      <c r="Q30" s="260" t="s">
        <v>405</v>
      </c>
      <c r="R30" s="260" t="s">
        <v>347</v>
      </c>
      <c r="S30" s="260" t="s">
        <v>348</v>
      </c>
      <c r="T30" s="261">
        <v>0.45</v>
      </c>
      <c r="U30" s="260" t="s">
        <v>349</v>
      </c>
      <c r="V30" s="260" t="s">
        <v>350</v>
      </c>
      <c r="W30" s="260" t="s">
        <v>351</v>
      </c>
      <c r="X30" s="261"/>
      <c r="Y30" s="261"/>
      <c r="Z30" s="261"/>
      <c r="AA30" s="403"/>
      <c r="AB30" s="403"/>
      <c r="AC30" s="261"/>
      <c r="AD30" s="261"/>
      <c r="AE30" s="403"/>
      <c r="AF30" s="403"/>
      <c r="AG30" s="347"/>
      <c r="AH30" s="347"/>
      <c r="AI30" s="422"/>
      <c r="AJ30" s="422"/>
      <c r="AK30" s="425"/>
      <c r="AL30" s="422"/>
      <c r="AM30" s="406"/>
      <c r="AN30" s="34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44.25" customHeight="1">
      <c r="A31" s="345"/>
      <c r="B31" s="422"/>
      <c r="C31" s="347"/>
      <c r="D31" s="355"/>
      <c r="E31" s="422"/>
      <c r="F31" s="422"/>
      <c r="G31" s="345"/>
      <c r="H31" s="345"/>
      <c r="I31" s="349"/>
      <c r="J31" s="350"/>
      <c r="K31" s="345"/>
      <c r="L31" s="351"/>
      <c r="M31" s="351"/>
      <c r="N31" s="345"/>
      <c r="O31" s="260">
        <v>4</v>
      </c>
      <c r="P31" s="169" t="s">
        <v>406</v>
      </c>
      <c r="Q31" s="260" t="s">
        <v>405</v>
      </c>
      <c r="R31" s="260" t="s">
        <v>347</v>
      </c>
      <c r="S31" s="260" t="s">
        <v>348</v>
      </c>
      <c r="T31" s="261">
        <v>0.35</v>
      </c>
      <c r="U31" s="260" t="s">
        <v>349</v>
      </c>
      <c r="V31" s="260" t="s">
        <v>350</v>
      </c>
      <c r="W31" s="260" t="s">
        <v>351</v>
      </c>
      <c r="X31" s="261"/>
      <c r="Y31" s="261"/>
      <c r="Z31" s="261"/>
      <c r="AA31" s="403"/>
      <c r="AB31" s="403"/>
      <c r="AC31" s="261"/>
      <c r="AD31" s="261"/>
      <c r="AE31" s="403"/>
      <c r="AF31" s="403"/>
      <c r="AG31" s="347"/>
      <c r="AH31" s="347"/>
      <c r="AI31" s="422"/>
      <c r="AJ31" s="422"/>
      <c r="AK31" s="425"/>
      <c r="AL31" s="422"/>
      <c r="AM31" s="406"/>
      <c r="AN31" s="34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162.75" customHeight="1">
      <c r="A32" s="345"/>
      <c r="B32" s="422"/>
      <c r="C32" s="347"/>
      <c r="D32" s="420"/>
      <c r="E32" s="422"/>
      <c r="F32" s="422"/>
      <c r="G32" s="345"/>
      <c r="H32" s="345"/>
      <c r="I32" s="349"/>
      <c r="J32" s="350"/>
      <c r="K32" s="345"/>
      <c r="L32" s="351"/>
      <c r="M32" s="351"/>
      <c r="N32" s="345"/>
      <c r="O32" s="260">
        <v>5</v>
      </c>
      <c r="P32" s="141" t="s">
        <v>407</v>
      </c>
      <c r="Q32" s="260" t="str">
        <f t="shared" si="0"/>
        <v>Probabilidad</v>
      </c>
      <c r="R32" s="260" t="s">
        <v>347</v>
      </c>
      <c r="S32" s="260" t="s">
        <v>348</v>
      </c>
      <c r="T32" s="261">
        <f>VLOOKUP(R32&amp;S32,Hoja1!$Q$4:$R$9,2,0)</f>
        <v>0.45</v>
      </c>
      <c r="U32" s="260" t="s">
        <v>349</v>
      </c>
      <c r="V32" s="260" t="s">
        <v>350</v>
      </c>
      <c r="W32" s="260" t="s">
        <v>351</v>
      </c>
      <c r="X32" s="261">
        <f t="shared" si="8"/>
        <v>0.18000000000000002</v>
      </c>
      <c r="Y32" s="261" t="str">
        <f>IF(Z32&lt;=20%,'Tabla probabilidad'!$B$5,IF(Z32&lt;=40%,'Tabla probabilidad'!$B$6,IF(Z32&lt;=60%,'Tabla probabilidad'!$B$7,IF(Z32&lt;=80%,'Tabla probabilidad'!$B$8,IF(Z32&lt;=100%,'Tabla probabilidad'!$B$9)))))</f>
        <v>Baja</v>
      </c>
      <c r="Z32" s="261">
        <f>IF(R32="Preventivo",(J28-(J28*T32)),IF(R32="Detectivo",(J28-(J28*T32)),IF(R32="Correctivo",(J28))))</f>
        <v>0.22</v>
      </c>
      <c r="AA32" s="403"/>
      <c r="AB32" s="403"/>
      <c r="AC32" s="261" t="str">
        <f t="shared" si="1"/>
        <v>Moderado</v>
      </c>
      <c r="AD32" s="261">
        <f t="shared" si="9"/>
        <v>0.6</v>
      </c>
      <c r="AE32" s="403"/>
      <c r="AF32" s="403"/>
      <c r="AG32" s="347"/>
      <c r="AH32" s="347"/>
      <c r="AI32" s="423"/>
      <c r="AJ32" s="423"/>
      <c r="AK32" s="426"/>
      <c r="AL32" s="423"/>
      <c r="AM32" s="406"/>
      <c r="AN32" s="34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48" customHeight="1">
      <c r="A33" s="345">
        <v>6</v>
      </c>
      <c r="B33" s="346" t="s">
        <v>408</v>
      </c>
      <c r="C33" s="345" t="s">
        <v>340</v>
      </c>
      <c r="D33" s="354" t="s">
        <v>409</v>
      </c>
      <c r="E33" s="421" t="s">
        <v>410</v>
      </c>
      <c r="F33" s="421" t="s">
        <v>411</v>
      </c>
      <c r="G33" s="345" t="s">
        <v>412</v>
      </c>
      <c r="H33" s="345">
        <v>100</v>
      </c>
      <c r="I33" s="349" t="str">
        <f>IF(H33&lt;=2,'Tabla probabilidad'!$B$5,IF(H33&lt;=24,'Tabla probabilidad'!$B$6,IF(H33&lt;=500,'Tabla probabilidad'!$B$7,IF(H33&lt;=5000,'Tabla probabilidad'!$B$8,IF(H33&gt;5000,'Tabla probabilidad'!$B$9)))))</f>
        <v>Media</v>
      </c>
      <c r="J33" s="350">
        <f>IF(H33&lt;=2,'Tabla probabilidad'!$D$5,IF(H33&lt;=24,'Tabla probabilidad'!$D$6,IF(H33&lt;=500,'Tabla probabilidad'!$D$7,IF(H33&lt;=5000,'Tabla probabilidad'!$D$8,IF(H33&gt;5000,'Tabla probabilidad'!$D$9)))))</f>
        <v>0.6</v>
      </c>
      <c r="K33" s="345" t="s">
        <v>345</v>
      </c>
      <c r="L33" s="34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4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45" t="str">
        <f>VLOOKUP((I33&amp;L33),Hoja1!$B$4:$C$28,2,0)</f>
        <v>Moderado</v>
      </c>
      <c r="O33" s="260">
        <v>1</v>
      </c>
      <c r="P33" s="167" t="s">
        <v>413</v>
      </c>
      <c r="Q33" s="260" t="str">
        <f t="shared" si="0"/>
        <v>Probabilidad</v>
      </c>
      <c r="R33" s="260" t="s">
        <v>347</v>
      </c>
      <c r="S33" s="260" t="s">
        <v>348</v>
      </c>
      <c r="T33" s="261">
        <f>VLOOKUP(R33&amp;S33,Hoja1!$Q$4:$R$9,2,0)</f>
        <v>0.45</v>
      </c>
      <c r="U33" s="260" t="s">
        <v>349</v>
      </c>
      <c r="V33" s="260" t="s">
        <v>350</v>
      </c>
      <c r="W33" s="260" t="s">
        <v>351</v>
      </c>
      <c r="X33" s="261">
        <f>IF(Q33="Probabilidad",($J$33*T33),IF(Q33="Impacto"," "))</f>
        <v>0.27</v>
      </c>
      <c r="Y33" s="261" t="str">
        <f>IF(Z33&lt;=20%,'Tabla probabilidad'!$B$5,IF(Z33&lt;=40%,'Tabla probabilidad'!$B$6,IF(Z33&lt;=60%,'Tabla probabilidad'!$B$7,IF(Z33&lt;=80%,'Tabla probabilidad'!$B$8,IF(Z33&lt;=100%,'Tabla probabilidad'!$B$9)))))</f>
        <v>Baja</v>
      </c>
      <c r="Z33" s="261">
        <f>IF(R33="Preventivo",(J33-(J33*T33)),IF(R33="Detectivo",(J33-(J33*T33)),IF(R33="Correctivo",(J33))))</f>
        <v>0.32999999999999996</v>
      </c>
      <c r="AA33" s="402" t="str">
        <f>IF(AB33&lt;=20%,'Tabla probabilidad'!$B$5,IF(AB33&lt;=40%,'Tabla probabilidad'!$B$6,IF(AB33&lt;=60%,'Tabla probabilidad'!$B$7,IF(AB33&lt;=80%,'Tabla probabilidad'!$B$8,IF(AB33&lt;=100%,'Tabla probabilidad'!$B$9)))))</f>
        <v>Baja</v>
      </c>
      <c r="AB33" s="402">
        <f>AVERAGE(Z33:Z37)</f>
        <v>0.32999999999999996</v>
      </c>
      <c r="AC33" s="261" t="str">
        <f t="shared" si="1"/>
        <v>Moderado</v>
      </c>
      <c r="AD33" s="261">
        <f>IF(Q33="Probabilidad",(($M$33-0)),IF(Q33="Impacto",($M$33-($M$33*T33))))</f>
        <v>0.6</v>
      </c>
      <c r="AE33" s="402" t="str">
        <f>IF(AF33&lt;=20%,"Leve",IF(AF33&lt;=40%,"Menor",IF(AF33&lt;=60%,"Moderado",IF(AF33&lt;=80%,"Mayor",IF(AF33&lt;=100%,"Catastrófico")))))</f>
        <v>Moderado</v>
      </c>
      <c r="AF33" s="402">
        <f>AVERAGE(AD33:AD37)</f>
        <v>0.6</v>
      </c>
      <c r="AG33" s="346" t="str">
        <f>VLOOKUP(AA33&amp;AE33,Hoja1!$B$4:$C$28,2,0)</f>
        <v>Moderado</v>
      </c>
      <c r="AH33" s="345" t="s">
        <v>352</v>
      </c>
      <c r="AI33" s="427"/>
      <c r="AJ33" s="427"/>
      <c r="AK33" s="428"/>
      <c r="AL33" s="427"/>
      <c r="AM33" s="351"/>
      <c r="AN33" s="34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41.25" customHeight="1">
      <c r="A34" s="345"/>
      <c r="B34" s="347"/>
      <c r="C34" s="345"/>
      <c r="D34" s="355"/>
      <c r="E34" s="422"/>
      <c r="F34" s="422"/>
      <c r="G34" s="345"/>
      <c r="H34" s="345"/>
      <c r="I34" s="349"/>
      <c r="J34" s="350"/>
      <c r="K34" s="345"/>
      <c r="L34" s="351"/>
      <c r="M34" s="351"/>
      <c r="N34" s="345"/>
      <c r="O34" s="260">
        <v>2</v>
      </c>
      <c r="P34" s="167" t="s">
        <v>414</v>
      </c>
      <c r="Q34" s="260" t="str">
        <f t="shared" si="0"/>
        <v>Probabilidad</v>
      </c>
      <c r="R34" s="260" t="s">
        <v>347</v>
      </c>
      <c r="S34" s="260" t="s">
        <v>348</v>
      </c>
      <c r="T34" s="261">
        <f>VLOOKUP(R34&amp;S34,Hoja1!$Q$4:$R$9,2,0)</f>
        <v>0.45</v>
      </c>
      <c r="U34" s="260" t="s">
        <v>349</v>
      </c>
      <c r="V34" s="260" t="s">
        <v>350</v>
      </c>
      <c r="W34" s="260" t="s">
        <v>351</v>
      </c>
      <c r="X34" s="261">
        <f t="shared" ref="X34:X37" si="10">IF(Q34="Probabilidad",($J$33*T34),IF(Q34="Impacto"," "))</f>
        <v>0.27</v>
      </c>
      <c r="Y34" s="261" t="str">
        <f>IF(Z34&lt;=20%,'Tabla probabilidad'!$B$5,IF(Z34&lt;=40%,'Tabla probabilidad'!$B$6,IF(Z34&lt;=60%,'Tabla probabilidad'!$B$7,IF(Z34&lt;=80%,'Tabla probabilidad'!$B$8,IF(Z34&lt;=100%,'Tabla probabilidad'!$B$9)))))</f>
        <v>Baja</v>
      </c>
      <c r="Z34" s="261">
        <f>IF(R34="Preventivo",(J33-(J33*T34)),IF(R34="Detectivo",(J33-(J33*T34)),IF(R34="Correctivo",(J33))))</f>
        <v>0.32999999999999996</v>
      </c>
      <c r="AA34" s="403"/>
      <c r="AB34" s="403"/>
      <c r="AC34" s="261" t="str">
        <f t="shared" si="1"/>
        <v>Moderado</v>
      </c>
      <c r="AD34" s="261">
        <f t="shared" ref="AD34:AD37" si="11">IF(Q34="Probabilidad",(($M$33-0)),IF(Q34="Impacto",($M$33-($M$33*T34))))</f>
        <v>0.6</v>
      </c>
      <c r="AE34" s="403"/>
      <c r="AF34" s="403"/>
      <c r="AG34" s="347"/>
      <c r="AH34" s="345"/>
      <c r="AI34" s="427"/>
      <c r="AJ34" s="427"/>
      <c r="AK34" s="428"/>
      <c r="AL34" s="427"/>
      <c r="AM34" s="351"/>
      <c r="AN34" s="34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row r="35" spans="1:298" s="28" customFormat="1" ht="28.5" customHeight="1">
      <c r="A35" s="345"/>
      <c r="B35" s="347"/>
      <c r="C35" s="345"/>
      <c r="D35" s="355"/>
      <c r="E35" s="422"/>
      <c r="F35" s="422"/>
      <c r="G35" s="345"/>
      <c r="H35" s="345"/>
      <c r="I35" s="349"/>
      <c r="J35" s="350"/>
      <c r="K35" s="345"/>
      <c r="L35" s="351"/>
      <c r="M35" s="351"/>
      <c r="N35" s="345"/>
      <c r="O35" s="260">
        <v>3</v>
      </c>
      <c r="P35" s="167" t="s">
        <v>415</v>
      </c>
      <c r="Q35" s="260" t="str">
        <f t="shared" si="0"/>
        <v>Probabilidad</v>
      </c>
      <c r="R35" s="260" t="s">
        <v>347</v>
      </c>
      <c r="S35" s="260" t="s">
        <v>348</v>
      </c>
      <c r="T35" s="261">
        <f>VLOOKUP(R35&amp;S35,Hoja1!$Q$4:$R$9,2,0)</f>
        <v>0.45</v>
      </c>
      <c r="U35" s="260" t="s">
        <v>349</v>
      </c>
      <c r="V35" s="260" t="s">
        <v>350</v>
      </c>
      <c r="W35" s="260" t="s">
        <v>351</v>
      </c>
      <c r="X35" s="261">
        <f t="shared" si="10"/>
        <v>0.27</v>
      </c>
      <c r="Y35" s="261" t="str">
        <f>IF(Z35&lt;=20%,'Tabla probabilidad'!$B$5,IF(Z35&lt;=40%,'Tabla probabilidad'!$B$6,IF(Z35&lt;=60%,'Tabla probabilidad'!$B$7,IF(Z35&lt;=80%,'Tabla probabilidad'!$B$8,IF(Z35&lt;=100%,'Tabla probabilidad'!$B$9)))))</f>
        <v>Baja</v>
      </c>
      <c r="Z35" s="261">
        <f>IF(R35="Preventivo",(J33-(J33*T35)),IF(R35="Detectivo",(J33-(J33*T35)),IF(R35="Correctivo",(J33))))</f>
        <v>0.32999999999999996</v>
      </c>
      <c r="AA35" s="403"/>
      <c r="AB35" s="403"/>
      <c r="AC35" s="261" t="str">
        <f t="shared" si="1"/>
        <v>Moderado</v>
      </c>
      <c r="AD35" s="261">
        <f t="shared" si="11"/>
        <v>0.6</v>
      </c>
      <c r="AE35" s="403"/>
      <c r="AF35" s="403"/>
      <c r="AG35" s="347"/>
      <c r="AH35" s="345"/>
      <c r="AI35" s="427"/>
      <c r="AJ35" s="427"/>
      <c r="AK35" s="428"/>
      <c r="AL35" s="427"/>
      <c r="AM35" s="351"/>
      <c r="AN35" s="34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row>
    <row r="36" spans="1:298" s="28" customFormat="1" ht="75.75" customHeight="1">
      <c r="A36" s="345"/>
      <c r="B36" s="347"/>
      <c r="C36" s="345"/>
      <c r="D36" s="355"/>
      <c r="E36" s="422"/>
      <c r="F36" s="422"/>
      <c r="G36" s="345"/>
      <c r="H36" s="345"/>
      <c r="I36" s="349"/>
      <c r="J36" s="350"/>
      <c r="K36" s="345"/>
      <c r="L36" s="351"/>
      <c r="M36" s="351"/>
      <c r="N36" s="345"/>
      <c r="O36" s="260">
        <v>4</v>
      </c>
      <c r="P36" s="167" t="s">
        <v>416</v>
      </c>
      <c r="Q36" s="260" t="str">
        <f t="shared" si="0"/>
        <v>Probabilidad</v>
      </c>
      <c r="R36" s="260" t="s">
        <v>347</v>
      </c>
      <c r="S36" s="260" t="s">
        <v>348</v>
      </c>
      <c r="T36" s="261">
        <f>VLOOKUP(R36&amp;S36,Hoja1!$Q$4:$R$9,2,0)</f>
        <v>0.45</v>
      </c>
      <c r="U36" s="260" t="s">
        <v>349</v>
      </c>
      <c r="V36" s="260" t="s">
        <v>350</v>
      </c>
      <c r="W36" s="260" t="s">
        <v>351</v>
      </c>
      <c r="X36" s="261">
        <f t="shared" si="10"/>
        <v>0.27</v>
      </c>
      <c r="Y36" s="261" t="str">
        <f>IF(Z36&lt;=20%,'Tabla probabilidad'!$B$5,IF(Z36&lt;=40%,'Tabla probabilidad'!$B$6,IF(Z36&lt;=60%,'Tabla probabilidad'!$B$7,IF(Z36&lt;=80%,'Tabla probabilidad'!$B$8,IF(Z36&lt;=100%,'Tabla probabilidad'!$B$9)))))</f>
        <v>Baja</v>
      </c>
      <c r="Z36" s="261">
        <f>IF(R36="Preventivo",(J33-(J33*T36)),IF(R36="Detectivo",(J33-(J33*T36)),IF(R36="Correctivo",(J33))))</f>
        <v>0.32999999999999996</v>
      </c>
      <c r="AA36" s="403"/>
      <c r="AB36" s="403"/>
      <c r="AC36" s="261" t="str">
        <f t="shared" si="1"/>
        <v>Moderado</v>
      </c>
      <c r="AD36" s="261">
        <f t="shared" si="11"/>
        <v>0.6</v>
      </c>
      <c r="AE36" s="403"/>
      <c r="AF36" s="403"/>
      <c r="AG36" s="347"/>
      <c r="AH36" s="345"/>
      <c r="AI36" s="427"/>
      <c r="AJ36" s="427"/>
      <c r="AK36" s="428"/>
      <c r="AL36" s="427"/>
      <c r="AM36" s="351"/>
      <c r="AN36" s="34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row>
    <row r="37" spans="1:298" s="28" customFormat="1" ht="63" customHeight="1">
      <c r="A37" s="345"/>
      <c r="B37" s="348"/>
      <c r="C37" s="345"/>
      <c r="D37" s="420"/>
      <c r="E37" s="423"/>
      <c r="F37" s="423"/>
      <c r="G37" s="345"/>
      <c r="H37" s="345"/>
      <c r="I37" s="349"/>
      <c r="J37" s="350"/>
      <c r="K37" s="345"/>
      <c r="L37" s="351"/>
      <c r="M37" s="351"/>
      <c r="N37" s="345"/>
      <c r="O37" s="260">
        <v>5</v>
      </c>
      <c r="P37" s="167" t="s">
        <v>417</v>
      </c>
      <c r="Q37" s="260" t="str">
        <f t="shared" si="0"/>
        <v>Probabilidad</v>
      </c>
      <c r="R37" s="260" t="s">
        <v>347</v>
      </c>
      <c r="S37" s="260" t="s">
        <v>348</v>
      </c>
      <c r="T37" s="261">
        <f>VLOOKUP(R37&amp;S37,Hoja1!$Q$4:$R$9,2,0)</f>
        <v>0.45</v>
      </c>
      <c r="U37" s="260" t="s">
        <v>349</v>
      </c>
      <c r="V37" s="260" t="s">
        <v>350</v>
      </c>
      <c r="W37" s="260" t="s">
        <v>351</v>
      </c>
      <c r="X37" s="261">
        <f t="shared" si="10"/>
        <v>0.27</v>
      </c>
      <c r="Y37" s="261" t="str">
        <f>IF(Z37&lt;=20%,'Tabla probabilidad'!$B$5,IF(Z37&lt;=40%,'Tabla probabilidad'!$B$6,IF(Z37&lt;=60%,'Tabla probabilidad'!$B$7,IF(Z37&lt;=80%,'Tabla probabilidad'!$B$8,IF(Z37&lt;=100%,'Tabla probabilidad'!$B$9)))))</f>
        <v>Baja</v>
      </c>
      <c r="Z37" s="261">
        <f>IF(R37="Preventivo",(J33-(J33*T37)),IF(R37="Detectivo",(J33-(J33*T37)),IF(R37="Correctivo",(J33))))</f>
        <v>0.32999999999999996</v>
      </c>
      <c r="AA37" s="404"/>
      <c r="AB37" s="404"/>
      <c r="AC37" s="261" t="str">
        <f t="shared" si="1"/>
        <v>Moderado</v>
      </c>
      <c r="AD37" s="261">
        <f t="shared" si="11"/>
        <v>0.6</v>
      </c>
      <c r="AE37" s="404"/>
      <c r="AF37" s="404"/>
      <c r="AG37" s="348"/>
      <c r="AH37" s="345"/>
      <c r="AI37" s="427"/>
      <c r="AJ37" s="427"/>
      <c r="AK37" s="428"/>
      <c r="AL37" s="427"/>
      <c r="AM37" s="351"/>
      <c r="AN37" s="34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row>
  </sheetData>
  <mergeCells count="196">
    <mergeCell ref="AL28:AL32"/>
    <mergeCell ref="AM28:AM32"/>
    <mergeCell ref="AN28:AN32"/>
    <mergeCell ref="AA33:AA37"/>
    <mergeCell ref="AB33:AB37"/>
    <mergeCell ref="AE33:AE37"/>
    <mergeCell ref="AF33:AF37"/>
    <mergeCell ref="AG33:AG37"/>
    <mergeCell ref="AH33:AH37"/>
    <mergeCell ref="AI33:AI37"/>
    <mergeCell ref="AJ33:AJ37"/>
    <mergeCell ref="AK33:AK37"/>
    <mergeCell ref="AL33:AL37"/>
    <mergeCell ref="AM33:AM37"/>
    <mergeCell ref="AN33:AN37"/>
    <mergeCell ref="AN23:AN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AA28:AA32"/>
    <mergeCell ref="AB28:AB32"/>
    <mergeCell ref="AE28:AE32"/>
    <mergeCell ref="AF28:AF32"/>
    <mergeCell ref="AG28:AG32"/>
    <mergeCell ref="AH28:AH32"/>
    <mergeCell ref="AI28:AI32"/>
    <mergeCell ref="AJ28:AJ32"/>
    <mergeCell ref="AK28:AK32"/>
    <mergeCell ref="AE23:AE27"/>
    <mergeCell ref="AF23:AF27"/>
    <mergeCell ref="AG23:AG27"/>
    <mergeCell ref="AH23:AH27"/>
    <mergeCell ref="AI23:AI27"/>
    <mergeCell ref="AJ23:AJ27"/>
    <mergeCell ref="AK23:AK27"/>
    <mergeCell ref="AL23:AL27"/>
    <mergeCell ref="AM23:AM27"/>
    <mergeCell ref="AG20:AG22"/>
    <mergeCell ref="AH20:AH22"/>
    <mergeCell ref="AI20:AI22"/>
    <mergeCell ref="AJ20:AJ22"/>
    <mergeCell ref="AK20:AK22"/>
    <mergeCell ref="AL20:AL22"/>
    <mergeCell ref="AM20:AM22"/>
    <mergeCell ref="AN20:AN22"/>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AA23:AA27"/>
    <mergeCell ref="AB23:AB27"/>
    <mergeCell ref="AI15:AI17"/>
    <mergeCell ref="AJ15:AJ17"/>
    <mergeCell ref="AK15:AK17"/>
    <mergeCell ref="AL15:AL17"/>
    <mergeCell ref="AM15:AM19"/>
    <mergeCell ref="AN15:AN19"/>
    <mergeCell ref="A20:A22"/>
    <mergeCell ref="B20:B22"/>
    <mergeCell ref="C20:C22"/>
    <mergeCell ref="D20:D22"/>
    <mergeCell ref="E20:E22"/>
    <mergeCell ref="F20:F22"/>
    <mergeCell ref="G20:G22"/>
    <mergeCell ref="H20:H22"/>
    <mergeCell ref="I20:I22"/>
    <mergeCell ref="J20:J22"/>
    <mergeCell ref="K20:K22"/>
    <mergeCell ref="L20:L22"/>
    <mergeCell ref="M20:M22"/>
    <mergeCell ref="N20:N22"/>
    <mergeCell ref="AA20:AA22"/>
    <mergeCell ref="AB20:AB22"/>
    <mergeCell ref="AE20:AE22"/>
    <mergeCell ref="AF20:AF22"/>
    <mergeCell ref="AA10:AA14"/>
    <mergeCell ref="AB10:AB14"/>
    <mergeCell ref="AE10:AE14"/>
    <mergeCell ref="AF10:AF14"/>
    <mergeCell ref="AG10:AG14"/>
    <mergeCell ref="AH10:AH14"/>
    <mergeCell ref="C15:C17"/>
    <mergeCell ref="D15:D18"/>
    <mergeCell ref="E15:E17"/>
    <mergeCell ref="F15:F17"/>
    <mergeCell ref="AA15:AA19"/>
    <mergeCell ref="AB15:AB19"/>
    <mergeCell ref="AE15:AE19"/>
    <mergeCell ref="AF15:AF19"/>
    <mergeCell ref="AG15:AG19"/>
    <mergeCell ref="AH15:AH19"/>
    <mergeCell ref="J15:J19"/>
    <mergeCell ref="AD8:AD9"/>
    <mergeCell ref="AG8:AG9"/>
    <mergeCell ref="AH8:AH9"/>
    <mergeCell ref="AI8:AI9"/>
    <mergeCell ref="AJ8:AJ9"/>
    <mergeCell ref="AK8:AK9"/>
    <mergeCell ref="AL8:AL9"/>
    <mergeCell ref="AM8:AM9"/>
    <mergeCell ref="AN8:AN9"/>
    <mergeCell ref="X7:AH7"/>
    <mergeCell ref="AI7:AN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 ref="P8:P9"/>
    <mergeCell ref="Q8:Q9"/>
    <mergeCell ref="R8:W8"/>
    <mergeCell ref="X8:X9"/>
    <mergeCell ref="Y8:Y9"/>
    <mergeCell ref="Z8:Z9"/>
    <mergeCell ref="AC8:AC9"/>
    <mergeCell ref="J33:J37"/>
    <mergeCell ref="K33:K37"/>
    <mergeCell ref="L33:L37"/>
    <mergeCell ref="M33:M37"/>
    <mergeCell ref="N33:N37"/>
    <mergeCell ref="A33:A37"/>
    <mergeCell ref="B33:B37"/>
    <mergeCell ref="C33:C37"/>
    <mergeCell ref="D33:D37"/>
    <mergeCell ref="E33:E37"/>
    <mergeCell ref="F33:F37"/>
    <mergeCell ref="G33:G37"/>
    <mergeCell ref="H33:H37"/>
    <mergeCell ref="I33:I37"/>
    <mergeCell ref="A1:C2"/>
    <mergeCell ref="A4:C4"/>
    <mergeCell ref="D4:N4"/>
    <mergeCell ref="O4:Q4"/>
    <mergeCell ref="A5:C5"/>
    <mergeCell ref="D5:N5"/>
    <mergeCell ref="I10:I14"/>
    <mergeCell ref="R1:T3"/>
    <mergeCell ref="D1:Q3"/>
    <mergeCell ref="A10:A14"/>
    <mergeCell ref="C10:C14"/>
    <mergeCell ref="D10:D14"/>
    <mergeCell ref="E10:E14"/>
    <mergeCell ref="H10:H14"/>
    <mergeCell ref="F10:F14"/>
    <mergeCell ref="G10:G14"/>
    <mergeCell ref="A6:C6"/>
    <mergeCell ref="D6:N6"/>
    <mergeCell ref="J10:J14"/>
    <mergeCell ref="K10:K14"/>
    <mergeCell ref="L10:L14"/>
    <mergeCell ref="M10:M14"/>
    <mergeCell ref="N10:N14"/>
    <mergeCell ref="B10:B14"/>
    <mergeCell ref="A7:H7"/>
    <mergeCell ref="I7:N7"/>
    <mergeCell ref="O7:W7"/>
    <mergeCell ref="A15:A19"/>
    <mergeCell ref="H15:H19"/>
    <mergeCell ref="I15:I19"/>
    <mergeCell ref="G15:G19"/>
    <mergeCell ref="B15:B19"/>
    <mergeCell ref="K15:K19"/>
    <mergeCell ref="L15:L19"/>
    <mergeCell ref="M15:M19"/>
    <mergeCell ref="N15:N19"/>
  </mergeCells>
  <conditionalFormatting sqref="H38:J1048576">
    <cfRule type="containsText" dxfId="1117" priority="967" operator="containsText" text="3- Moderado">
      <formula>NOT(ISERROR(SEARCH("3- Moderado",H38)))</formula>
    </cfRule>
    <cfRule type="containsText" dxfId="1116" priority="968" operator="containsText" text="6- Moderado">
      <formula>NOT(ISERROR(SEARCH("6- Moderado",H38)))</formula>
    </cfRule>
    <cfRule type="containsText" dxfId="1115" priority="969" operator="containsText" text="4- Moderado">
      <formula>NOT(ISERROR(SEARCH("4- Moderado",H38)))</formula>
    </cfRule>
    <cfRule type="containsText" dxfId="1114" priority="970" operator="containsText" text="3- Bajo">
      <formula>NOT(ISERROR(SEARCH("3- Bajo",H38)))</formula>
    </cfRule>
    <cfRule type="containsText" dxfId="1113" priority="971" operator="containsText" text="4- Bajo">
      <formula>NOT(ISERROR(SEARCH("4- Bajo",H38)))</formula>
    </cfRule>
    <cfRule type="containsText" dxfId="1112" priority="972" operator="containsText" text="1- Bajo">
      <formula>NOT(ISERROR(SEARCH("1- Bajo",H38)))</formula>
    </cfRule>
  </conditionalFormatting>
  <conditionalFormatting sqref="J38:J1048576">
    <cfRule type="containsText" dxfId="1111" priority="949" operator="containsText" text="25- Extremo">
      <formula>NOT(ISERROR(SEARCH("25- Extremo",J38)))</formula>
    </cfRule>
    <cfRule type="containsText" dxfId="1110" priority="950" operator="containsText" text="20- Extremo">
      <formula>NOT(ISERROR(SEARCH("20- Extremo",J38)))</formula>
    </cfRule>
    <cfRule type="containsText" dxfId="1109" priority="951" operator="containsText" text="15- Extremo">
      <formula>NOT(ISERROR(SEARCH("15- Extremo",J38)))</formula>
    </cfRule>
    <cfRule type="containsText" dxfId="1108" priority="952" operator="containsText" text="10- Extremo">
      <formula>NOT(ISERROR(SEARCH("10- Extremo",J38)))</formula>
    </cfRule>
    <cfRule type="containsText" dxfId="1107" priority="953" operator="containsText" text="5- Extremo">
      <formula>NOT(ISERROR(SEARCH("5- Extremo",J38)))</formula>
    </cfRule>
    <cfRule type="containsText" dxfId="1106" priority="954" operator="containsText" text="12- Alto">
      <formula>NOT(ISERROR(SEARCH("12- Alto",J38)))</formula>
    </cfRule>
    <cfRule type="containsText" dxfId="1105" priority="955" operator="containsText" text="10- Alto">
      <formula>NOT(ISERROR(SEARCH("10- Alto",J38)))</formula>
    </cfRule>
    <cfRule type="containsText" dxfId="1104" priority="956" operator="containsText" text="9- Alto">
      <formula>NOT(ISERROR(SEARCH("9- Alto",J38)))</formula>
    </cfRule>
    <cfRule type="containsText" dxfId="1103" priority="957" operator="containsText" text="8- Alto">
      <formula>NOT(ISERROR(SEARCH("8- Alto",J38)))</formula>
    </cfRule>
    <cfRule type="containsText" dxfId="1102" priority="958" operator="containsText" text="5- Alto">
      <formula>NOT(ISERROR(SEARCH("5- Alto",J38)))</formula>
    </cfRule>
    <cfRule type="containsText" dxfId="1101" priority="959" operator="containsText" text="4- Alto">
      <formula>NOT(ISERROR(SEARCH("4- Alto",J38)))</formula>
    </cfRule>
    <cfRule type="containsText" dxfId="1100" priority="965" operator="containsText" text="2- Bajo">
      <formula>NOT(ISERROR(SEARCH("2- Bajo",J38)))</formula>
    </cfRule>
  </conditionalFormatting>
  <conditionalFormatting sqref="I10">
    <cfRule type="containsText" dxfId="1099" priority="242" operator="containsText" text="Muy Baja">
      <formula>NOT(ISERROR(SEARCH("Muy Baja",I10)))</formula>
    </cfRule>
    <cfRule type="containsText" dxfId="1098" priority="243" operator="containsText" text="Baja">
      <formula>NOT(ISERROR(SEARCH("Baja",I10)))</formula>
    </cfRule>
    <cfRule type="containsText" dxfId="1097" priority="245" operator="containsText" text="Muy Alta">
      <formula>NOT(ISERROR(SEARCH("Muy Alta",I10)))</formula>
    </cfRule>
    <cfRule type="containsText" dxfId="1096" priority="246" operator="containsText" text="Alta">
      <formula>NOT(ISERROR(SEARCH("Alta",I10)))</formula>
    </cfRule>
    <cfRule type="containsText" dxfId="1095" priority="247" operator="containsText" text="Media">
      <formula>NOT(ISERROR(SEARCH("Media",I10)))</formula>
    </cfRule>
    <cfRule type="containsText" dxfId="1094" priority="248" operator="containsText" text="Media">
      <formula>NOT(ISERROR(SEARCH("Media",I10)))</formula>
    </cfRule>
    <cfRule type="containsText" dxfId="1093" priority="249" operator="containsText" text="Media">
      <formula>NOT(ISERROR(SEARCH("Media",I10)))</formula>
    </cfRule>
    <cfRule type="containsText" dxfId="1092" priority="250" operator="containsText" text="Muy Baja">
      <formula>NOT(ISERROR(SEARCH("Muy Baja",I10)))</formula>
    </cfRule>
    <cfRule type="containsText" dxfId="1091" priority="251" operator="containsText" text="Baja">
      <formula>NOT(ISERROR(SEARCH("Baja",I10)))</formula>
    </cfRule>
    <cfRule type="containsText" dxfId="1090" priority="252" operator="containsText" text="Muy Baja">
      <formula>NOT(ISERROR(SEARCH("Muy Baja",I10)))</formula>
    </cfRule>
    <cfRule type="containsText" dxfId="1089" priority="253" operator="containsText" text="Muy Baja">
      <formula>NOT(ISERROR(SEARCH("Muy Baja",I10)))</formula>
    </cfRule>
    <cfRule type="containsText" dxfId="1088" priority="254" operator="containsText" text="Muy Baja">
      <formula>NOT(ISERROR(SEARCH("Muy Baja",I10)))</formula>
    </cfRule>
    <cfRule type="containsText" dxfId="1087" priority="255" operator="containsText" text="Muy Baja'Tabla probabilidad'!">
      <formula>NOT(ISERROR(SEARCH("Muy Baja'Tabla probabilidad'!",I10)))</formula>
    </cfRule>
    <cfRule type="containsText" dxfId="1086" priority="256" operator="containsText" text="Muy bajo">
      <formula>NOT(ISERROR(SEARCH("Muy bajo",I10)))</formula>
    </cfRule>
    <cfRule type="containsText" dxfId="1085" priority="257" operator="containsText" text="Alta">
      <formula>NOT(ISERROR(SEARCH("Alta",I10)))</formula>
    </cfRule>
    <cfRule type="containsText" dxfId="1084" priority="258" operator="containsText" text="Media">
      <formula>NOT(ISERROR(SEARCH("Media",I10)))</formula>
    </cfRule>
    <cfRule type="containsText" dxfId="1083" priority="259" operator="containsText" text="Baja">
      <formula>NOT(ISERROR(SEARCH("Baja",I10)))</formula>
    </cfRule>
    <cfRule type="containsText" dxfId="1082" priority="260" operator="containsText" text="Muy baja">
      <formula>NOT(ISERROR(SEARCH("Muy baja",I10)))</formula>
    </cfRule>
    <cfRule type="cellIs" dxfId="1081" priority="263" operator="between">
      <formula>1</formula>
      <formula>2</formula>
    </cfRule>
    <cfRule type="cellIs" dxfId="1080" priority="264" operator="between">
      <formula>0</formula>
      <formula>2</formula>
    </cfRule>
  </conditionalFormatting>
  <conditionalFormatting sqref="I10">
    <cfRule type="containsText" dxfId="1079" priority="244" operator="containsText" text="Muy Alta">
      <formula>NOT(ISERROR(SEARCH("Muy Alta",I10)))</formula>
    </cfRule>
  </conditionalFormatting>
  <conditionalFormatting sqref="L10 L20 L23 L28 L33 L15:L16">
    <cfRule type="containsText" dxfId="1078" priority="236" operator="containsText" text="Catastrófico">
      <formula>NOT(ISERROR(SEARCH("Catastrófico",L10)))</formula>
    </cfRule>
    <cfRule type="containsText" dxfId="1077" priority="237" operator="containsText" text="Mayor">
      <formula>NOT(ISERROR(SEARCH("Mayor",L10)))</formula>
    </cfRule>
    <cfRule type="containsText" dxfId="1076" priority="238" operator="containsText" text="Alta">
      <formula>NOT(ISERROR(SEARCH("Alta",L10)))</formula>
    </cfRule>
    <cfRule type="containsText" dxfId="1075" priority="239" operator="containsText" text="Moderado">
      <formula>NOT(ISERROR(SEARCH("Moderado",L10)))</formula>
    </cfRule>
    <cfRule type="containsText" dxfId="1074" priority="240" operator="containsText" text="Menor">
      <formula>NOT(ISERROR(SEARCH("Menor",L10)))</formula>
    </cfRule>
    <cfRule type="containsText" dxfId="1073" priority="241" operator="containsText" text="Leve">
      <formula>NOT(ISERROR(SEARCH("Leve",L10)))</formula>
    </cfRule>
  </conditionalFormatting>
  <conditionalFormatting sqref="N10 N20 N15:N16">
    <cfRule type="containsText" dxfId="1072" priority="231" operator="containsText" text="Extremo">
      <formula>NOT(ISERROR(SEARCH("Extremo",N10)))</formula>
    </cfRule>
    <cfRule type="containsText" dxfId="1071" priority="232" operator="containsText" text="Alto">
      <formula>NOT(ISERROR(SEARCH("Alto",N10)))</formula>
    </cfRule>
    <cfRule type="containsText" dxfId="1070" priority="233" operator="containsText" text="Bajo">
      <formula>NOT(ISERROR(SEARCH("Bajo",N10)))</formula>
    </cfRule>
    <cfRule type="containsText" dxfId="1069" priority="234" operator="containsText" text="Moderado">
      <formula>NOT(ISERROR(SEARCH("Moderado",N10)))</formula>
    </cfRule>
    <cfRule type="containsText" dxfId="1068" priority="235" operator="containsText" text="Extremo">
      <formula>NOT(ISERROR(SEARCH("Extremo",N10)))</formula>
    </cfRule>
  </conditionalFormatting>
  <conditionalFormatting sqref="M10 M20 M23 M28 M33 M15:M16">
    <cfRule type="containsText" dxfId="1067" priority="225" operator="containsText" text="Catastrófico">
      <formula>NOT(ISERROR(SEARCH("Catastrófico",M10)))</formula>
    </cfRule>
    <cfRule type="containsText" dxfId="1066" priority="226" operator="containsText" text="Mayor">
      <formula>NOT(ISERROR(SEARCH("Mayor",M10)))</formula>
    </cfRule>
    <cfRule type="containsText" dxfId="1065" priority="227" operator="containsText" text="Alta">
      <formula>NOT(ISERROR(SEARCH("Alta",M10)))</formula>
    </cfRule>
    <cfRule type="containsText" dxfId="1064" priority="228" operator="containsText" text="Moderado">
      <formula>NOT(ISERROR(SEARCH("Moderado",M10)))</formula>
    </cfRule>
    <cfRule type="containsText" dxfId="1063" priority="229" operator="containsText" text="Menor">
      <formula>NOT(ISERROR(SEARCH("Menor",M10)))</formula>
    </cfRule>
    <cfRule type="containsText" dxfId="1062" priority="230" operator="containsText" text="Leve">
      <formula>NOT(ISERROR(SEARCH("Leve",M10)))</formula>
    </cfRule>
  </conditionalFormatting>
  <conditionalFormatting sqref="Y10:Y19">
    <cfRule type="containsText" dxfId="1061" priority="219" operator="containsText" text="Muy Alta">
      <formula>NOT(ISERROR(SEARCH("Muy Alta",Y10)))</formula>
    </cfRule>
    <cfRule type="containsText" dxfId="1060" priority="220" operator="containsText" text="Alta">
      <formula>NOT(ISERROR(SEARCH("Alta",Y10)))</formula>
    </cfRule>
    <cfRule type="containsText" dxfId="1059" priority="221" operator="containsText" text="Media">
      <formula>NOT(ISERROR(SEARCH("Media",Y10)))</formula>
    </cfRule>
    <cfRule type="containsText" dxfId="1058" priority="222" operator="containsText" text="Muy Baja">
      <formula>NOT(ISERROR(SEARCH("Muy Baja",Y10)))</formula>
    </cfRule>
    <cfRule type="containsText" dxfId="1057" priority="223" operator="containsText" text="Baja">
      <formula>NOT(ISERROR(SEARCH("Baja",Y10)))</formula>
    </cfRule>
    <cfRule type="containsText" dxfId="1056" priority="224" operator="containsText" text="Muy Baja">
      <formula>NOT(ISERROR(SEARCH("Muy Baja",Y10)))</formula>
    </cfRule>
  </conditionalFormatting>
  <conditionalFormatting sqref="AC10:AC19">
    <cfRule type="containsText" dxfId="1055" priority="214" operator="containsText" text="Catastrófico">
      <formula>NOT(ISERROR(SEARCH("Catastrófico",AC10)))</formula>
    </cfRule>
    <cfRule type="containsText" dxfId="1054" priority="215" operator="containsText" text="Mayor">
      <formula>NOT(ISERROR(SEARCH("Mayor",AC10)))</formula>
    </cfRule>
    <cfRule type="containsText" dxfId="1053" priority="216" operator="containsText" text="Moderado">
      <formula>NOT(ISERROR(SEARCH("Moderado",AC10)))</formula>
    </cfRule>
    <cfRule type="containsText" dxfId="1052" priority="217" operator="containsText" text="Menor">
      <formula>NOT(ISERROR(SEARCH("Menor",AC10)))</formula>
    </cfRule>
    <cfRule type="containsText" dxfId="1051" priority="218" operator="containsText" text="Leve">
      <formula>NOT(ISERROR(SEARCH("Leve",AC10)))</formula>
    </cfRule>
  </conditionalFormatting>
  <conditionalFormatting sqref="AG10">
    <cfRule type="containsText" dxfId="1050" priority="205" operator="containsText" text="Extremo">
      <formula>NOT(ISERROR(SEARCH("Extremo",AG10)))</formula>
    </cfRule>
    <cfRule type="containsText" dxfId="1049" priority="206" operator="containsText" text="Alto">
      <formula>NOT(ISERROR(SEARCH("Alto",AG10)))</formula>
    </cfRule>
    <cfRule type="containsText" dxfId="1048" priority="207" operator="containsText" text="Moderado">
      <formula>NOT(ISERROR(SEARCH("Moderado",AG10)))</formula>
    </cfRule>
    <cfRule type="containsText" dxfId="1047" priority="208" operator="containsText" text="Menor">
      <formula>NOT(ISERROR(SEARCH("Menor",AG10)))</formula>
    </cfRule>
    <cfRule type="containsText" dxfId="1046" priority="209" operator="containsText" text="Bajo">
      <formula>NOT(ISERROR(SEARCH("Bajo",AG10)))</formula>
    </cfRule>
    <cfRule type="containsText" dxfId="1045" priority="210" operator="containsText" text="Moderado">
      <formula>NOT(ISERROR(SEARCH("Moderado",AG10)))</formula>
    </cfRule>
    <cfRule type="containsText" dxfId="1044" priority="211" operator="containsText" text="Extremo">
      <formula>NOT(ISERROR(SEARCH("Extremo",AG10)))</formula>
    </cfRule>
    <cfRule type="containsText" dxfId="1043" priority="212" operator="containsText" text="Baja">
      <formula>NOT(ISERROR(SEARCH("Baja",AG10)))</formula>
    </cfRule>
    <cfRule type="containsText" dxfId="1042" priority="213" operator="containsText" text="Alto">
      <formula>NOT(ISERROR(SEARCH("Alto",AG10)))</formula>
    </cfRule>
  </conditionalFormatting>
  <conditionalFormatting sqref="AA10 AA15:AA37">
    <cfRule type="containsText" dxfId="1041" priority="1" operator="containsText" text="Muy Baja">
      <formula>NOT(ISERROR(SEARCH("Muy Baja",AA10)))</formula>
    </cfRule>
    <cfRule type="containsText" dxfId="1040" priority="200" operator="containsText" text="Muy Alta">
      <formula>NOT(ISERROR(SEARCH("Muy Alta",AA10)))</formula>
    </cfRule>
    <cfRule type="containsText" dxfId="1039" priority="201" operator="containsText" text="Alta">
      <formula>NOT(ISERROR(SEARCH("Alta",AA10)))</formula>
    </cfRule>
    <cfRule type="containsText" dxfId="1038" priority="202" operator="containsText" text="Media">
      <formula>NOT(ISERROR(SEARCH("Media",AA10)))</formula>
    </cfRule>
    <cfRule type="containsText" dxfId="1037" priority="203" operator="containsText" text="Baja">
      <formula>NOT(ISERROR(SEARCH("Baja",AA10)))</formula>
    </cfRule>
    <cfRule type="containsText" dxfId="1036" priority="204" operator="containsText" text="Muy Baja">
      <formula>NOT(ISERROR(SEARCH("Muy Baja",AA10)))</formula>
    </cfRule>
  </conditionalFormatting>
  <conditionalFormatting sqref="AE10 AE15:AE19">
    <cfRule type="containsText" dxfId="1035" priority="195" operator="containsText" text="Catastrófico">
      <formula>NOT(ISERROR(SEARCH("Catastrófico",AE10)))</formula>
    </cfRule>
    <cfRule type="containsText" dxfId="1034" priority="196" operator="containsText" text="Moderado">
      <formula>NOT(ISERROR(SEARCH("Moderado",AE10)))</formula>
    </cfRule>
    <cfRule type="containsText" dxfId="1033" priority="197" operator="containsText" text="Menor">
      <formula>NOT(ISERROR(SEARCH("Menor",AE10)))</formula>
    </cfRule>
    <cfRule type="containsText" dxfId="1032" priority="198" operator="containsText" text="Leve">
      <formula>NOT(ISERROR(SEARCH("Leve",AE10)))</formula>
    </cfRule>
    <cfRule type="containsText" dxfId="1031" priority="199" operator="containsText" text="Mayor">
      <formula>NOT(ISERROR(SEARCH("Mayor",AE10)))</formula>
    </cfRule>
  </conditionalFormatting>
  <conditionalFormatting sqref="I15:I16 I20">
    <cfRule type="containsText" dxfId="1030" priority="172" operator="containsText" text="Muy Baja">
      <formula>NOT(ISERROR(SEARCH("Muy Baja",I15)))</formula>
    </cfRule>
    <cfRule type="containsText" dxfId="1029" priority="173" operator="containsText" text="Baja">
      <formula>NOT(ISERROR(SEARCH("Baja",I15)))</formula>
    </cfRule>
    <cfRule type="containsText" dxfId="1028" priority="175" operator="containsText" text="Muy Alta">
      <formula>NOT(ISERROR(SEARCH("Muy Alta",I15)))</formula>
    </cfRule>
    <cfRule type="containsText" dxfId="1027" priority="176" operator="containsText" text="Alta">
      <formula>NOT(ISERROR(SEARCH("Alta",I15)))</formula>
    </cfRule>
    <cfRule type="containsText" dxfId="1026" priority="177" operator="containsText" text="Media">
      <formula>NOT(ISERROR(SEARCH("Media",I15)))</formula>
    </cfRule>
    <cfRule type="containsText" dxfId="1025" priority="178" operator="containsText" text="Media">
      <formula>NOT(ISERROR(SEARCH("Media",I15)))</formula>
    </cfRule>
    <cfRule type="containsText" dxfId="1024" priority="179" operator="containsText" text="Media">
      <formula>NOT(ISERROR(SEARCH("Media",I15)))</formula>
    </cfRule>
    <cfRule type="containsText" dxfId="1023" priority="180" operator="containsText" text="Muy Baja">
      <formula>NOT(ISERROR(SEARCH("Muy Baja",I15)))</formula>
    </cfRule>
    <cfRule type="containsText" dxfId="1022" priority="181" operator="containsText" text="Baja">
      <formula>NOT(ISERROR(SEARCH("Baja",I15)))</formula>
    </cfRule>
    <cfRule type="containsText" dxfId="1021" priority="182" operator="containsText" text="Muy Baja">
      <formula>NOT(ISERROR(SEARCH("Muy Baja",I15)))</formula>
    </cfRule>
    <cfRule type="containsText" dxfId="1020" priority="183" operator="containsText" text="Muy Baja">
      <formula>NOT(ISERROR(SEARCH("Muy Baja",I15)))</formula>
    </cfRule>
    <cfRule type="containsText" dxfId="1019" priority="184" operator="containsText" text="Muy Baja">
      <formula>NOT(ISERROR(SEARCH("Muy Baja",I15)))</formula>
    </cfRule>
    <cfRule type="containsText" dxfId="1018" priority="185" operator="containsText" text="Muy Baja'Tabla probabilidad'!">
      <formula>NOT(ISERROR(SEARCH("Muy Baja'Tabla probabilidad'!",I15)))</formula>
    </cfRule>
    <cfRule type="containsText" dxfId="1017" priority="186" operator="containsText" text="Muy bajo">
      <formula>NOT(ISERROR(SEARCH("Muy bajo",I15)))</formula>
    </cfRule>
    <cfRule type="containsText" dxfId="1016" priority="187" operator="containsText" text="Alta">
      <formula>NOT(ISERROR(SEARCH("Alta",I15)))</formula>
    </cfRule>
    <cfRule type="containsText" dxfId="1015" priority="188" operator="containsText" text="Media">
      <formula>NOT(ISERROR(SEARCH("Media",I15)))</formula>
    </cfRule>
    <cfRule type="containsText" dxfId="1014" priority="189" operator="containsText" text="Baja">
      <formula>NOT(ISERROR(SEARCH("Baja",I15)))</formula>
    </cfRule>
    <cfRule type="containsText" dxfId="1013" priority="190" operator="containsText" text="Muy baja">
      <formula>NOT(ISERROR(SEARCH("Muy baja",I15)))</formula>
    </cfRule>
    <cfRule type="cellIs" dxfId="1012" priority="193" operator="between">
      <formula>1</formula>
      <formula>2</formula>
    </cfRule>
    <cfRule type="cellIs" dxfId="1011" priority="194" operator="between">
      <formula>0</formula>
      <formula>2</formula>
    </cfRule>
  </conditionalFormatting>
  <conditionalFormatting sqref="I15:I16 I20">
    <cfRule type="containsText" dxfId="1010" priority="174" operator="containsText" text="Muy Alta">
      <formula>NOT(ISERROR(SEARCH("Muy Alta",I15)))</formula>
    </cfRule>
  </conditionalFormatting>
  <conditionalFormatting sqref="AG15:AG16">
    <cfRule type="containsText" dxfId="1009" priority="163" operator="containsText" text="Extremo">
      <formula>NOT(ISERROR(SEARCH("Extremo",AG15)))</formula>
    </cfRule>
    <cfRule type="containsText" dxfId="1008" priority="164" operator="containsText" text="Alto">
      <formula>NOT(ISERROR(SEARCH("Alto",AG15)))</formula>
    </cfRule>
    <cfRule type="containsText" dxfId="1007" priority="165" operator="containsText" text="Moderado">
      <formula>NOT(ISERROR(SEARCH("Moderado",AG15)))</formula>
    </cfRule>
    <cfRule type="containsText" dxfId="1006" priority="166" operator="containsText" text="Menor">
      <formula>NOT(ISERROR(SEARCH("Menor",AG15)))</formula>
    </cfRule>
    <cfRule type="containsText" dxfId="1005" priority="167" operator="containsText" text="Bajo">
      <formula>NOT(ISERROR(SEARCH("Bajo",AG15)))</formula>
    </cfRule>
    <cfRule type="containsText" dxfId="1004" priority="168" operator="containsText" text="Moderado">
      <formula>NOT(ISERROR(SEARCH("Moderado",AG15)))</formula>
    </cfRule>
    <cfRule type="containsText" dxfId="1003" priority="169" operator="containsText" text="Extremo">
      <formula>NOT(ISERROR(SEARCH("Extremo",AG15)))</formula>
    </cfRule>
    <cfRule type="containsText" dxfId="1002" priority="170" operator="containsText" text="Baja">
      <formula>NOT(ISERROR(SEARCH("Baja",AG15)))</formula>
    </cfRule>
    <cfRule type="containsText" dxfId="1001" priority="171" operator="containsText" text="Alto">
      <formula>NOT(ISERROR(SEARCH("Alto",AG15)))</formula>
    </cfRule>
  </conditionalFormatting>
  <conditionalFormatting sqref="Y20:Y22">
    <cfRule type="containsText" dxfId="1000" priority="157" operator="containsText" text="Muy Alta">
      <formula>NOT(ISERROR(SEARCH("Muy Alta",Y20)))</formula>
    </cfRule>
    <cfRule type="containsText" dxfId="999" priority="158" operator="containsText" text="Alta">
      <formula>NOT(ISERROR(SEARCH("Alta",Y20)))</formula>
    </cfRule>
    <cfRule type="containsText" dxfId="998" priority="159" operator="containsText" text="Media">
      <formula>NOT(ISERROR(SEARCH("Media",Y20)))</formula>
    </cfRule>
    <cfRule type="containsText" dxfId="997" priority="160" operator="containsText" text="Muy Baja">
      <formula>NOT(ISERROR(SEARCH("Muy Baja",Y20)))</formula>
    </cfRule>
    <cfRule type="containsText" dxfId="996" priority="161" operator="containsText" text="Baja">
      <formula>NOT(ISERROR(SEARCH("Baja",Y20)))</formula>
    </cfRule>
    <cfRule type="containsText" dxfId="995" priority="162" operator="containsText" text="Muy Baja">
      <formula>NOT(ISERROR(SEARCH("Muy Baja",Y20)))</formula>
    </cfRule>
  </conditionalFormatting>
  <conditionalFormatting sqref="AC20:AC22">
    <cfRule type="containsText" dxfId="994" priority="152" operator="containsText" text="Catastrófico">
      <formula>NOT(ISERROR(SEARCH("Catastrófico",AC20)))</formula>
    </cfRule>
    <cfRule type="containsText" dxfId="993" priority="153" operator="containsText" text="Mayor">
      <formula>NOT(ISERROR(SEARCH("Mayor",AC20)))</formula>
    </cfRule>
    <cfRule type="containsText" dxfId="992" priority="154" operator="containsText" text="Moderado">
      <formula>NOT(ISERROR(SEARCH("Moderado",AC20)))</formula>
    </cfRule>
    <cfRule type="containsText" dxfId="991" priority="155" operator="containsText" text="Menor">
      <formula>NOT(ISERROR(SEARCH("Menor",AC20)))</formula>
    </cfRule>
    <cfRule type="containsText" dxfId="990" priority="156" operator="containsText" text="Leve">
      <formula>NOT(ISERROR(SEARCH("Leve",AC20)))</formula>
    </cfRule>
  </conditionalFormatting>
  <conditionalFormatting sqref="AG20">
    <cfRule type="containsText" dxfId="989" priority="143" operator="containsText" text="Extremo">
      <formula>NOT(ISERROR(SEARCH("Extremo",AG20)))</formula>
    </cfRule>
    <cfRule type="containsText" dxfId="988" priority="144" operator="containsText" text="Alto">
      <formula>NOT(ISERROR(SEARCH("Alto",AG20)))</formula>
    </cfRule>
    <cfRule type="containsText" dxfId="987" priority="145" operator="containsText" text="Moderado">
      <formula>NOT(ISERROR(SEARCH("Moderado",AG20)))</formula>
    </cfRule>
    <cfRule type="containsText" dxfId="986" priority="146" operator="containsText" text="Menor">
      <formula>NOT(ISERROR(SEARCH("Menor",AG20)))</formula>
    </cfRule>
    <cfRule type="containsText" dxfId="985" priority="147" operator="containsText" text="Bajo">
      <formula>NOT(ISERROR(SEARCH("Bajo",AG20)))</formula>
    </cfRule>
    <cfRule type="containsText" dxfId="984" priority="148" operator="containsText" text="Moderado">
      <formula>NOT(ISERROR(SEARCH("Moderado",AG20)))</formula>
    </cfRule>
    <cfRule type="containsText" dxfId="983" priority="149" operator="containsText" text="Extremo">
      <formula>NOT(ISERROR(SEARCH("Extremo",AG20)))</formula>
    </cfRule>
    <cfRule type="containsText" dxfId="982" priority="150" operator="containsText" text="Baja">
      <formula>NOT(ISERROR(SEARCH("Baja",AG20)))</formula>
    </cfRule>
    <cfRule type="containsText" dxfId="981" priority="151" operator="containsText" text="Alto">
      <formula>NOT(ISERROR(SEARCH("Alto",AG20)))</formula>
    </cfRule>
  </conditionalFormatting>
  <conditionalFormatting sqref="AE20:AE22">
    <cfRule type="containsText" dxfId="980" priority="138" operator="containsText" text="Catastrófico">
      <formula>NOT(ISERROR(SEARCH("Catastrófico",AE20)))</formula>
    </cfRule>
    <cfRule type="containsText" dxfId="979" priority="139" operator="containsText" text="Moderado">
      <formula>NOT(ISERROR(SEARCH("Moderado",AE20)))</formula>
    </cfRule>
    <cfRule type="containsText" dxfId="978" priority="140" operator="containsText" text="Menor">
      <formula>NOT(ISERROR(SEARCH("Menor",AE20)))</formula>
    </cfRule>
    <cfRule type="containsText" dxfId="977" priority="141" operator="containsText" text="Leve">
      <formula>NOT(ISERROR(SEARCH("Leve",AE20)))</formula>
    </cfRule>
    <cfRule type="containsText" dxfId="976" priority="142" operator="containsText" text="Mayor">
      <formula>NOT(ISERROR(SEARCH("Mayor",AE20)))</formula>
    </cfRule>
  </conditionalFormatting>
  <conditionalFormatting sqref="N23">
    <cfRule type="containsText" dxfId="975" priority="133" operator="containsText" text="Extremo">
      <formula>NOT(ISERROR(SEARCH("Extremo",N23)))</formula>
    </cfRule>
    <cfRule type="containsText" dxfId="974" priority="134" operator="containsText" text="Alto">
      <formula>NOT(ISERROR(SEARCH("Alto",N23)))</formula>
    </cfRule>
    <cfRule type="containsText" dxfId="973" priority="135" operator="containsText" text="Bajo">
      <formula>NOT(ISERROR(SEARCH("Bajo",N23)))</formula>
    </cfRule>
    <cfRule type="containsText" dxfId="972" priority="136" operator="containsText" text="Moderado">
      <formula>NOT(ISERROR(SEARCH("Moderado",N23)))</formula>
    </cfRule>
    <cfRule type="containsText" dxfId="971" priority="137" operator="containsText" text="Extremo">
      <formula>NOT(ISERROR(SEARCH("Extremo",N23)))</formula>
    </cfRule>
  </conditionalFormatting>
  <conditionalFormatting sqref="I23 I28">
    <cfRule type="containsText" dxfId="970" priority="110" operator="containsText" text="Muy Baja">
      <formula>NOT(ISERROR(SEARCH("Muy Baja",I23)))</formula>
    </cfRule>
    <cfRule type="containsText" dxfId="969" priority="111" operator="containsText" text="Baja">
      <formula>NOT(ISERROR(SEARCH("Baja",I23)))</formula>
    </cfRule>
    <cfRule type="containsText" dxfId="968" priority="113" operator="containsText" text="Muy Alta">
      <formula>NOT(ISERROR(SEARCH("Muy Alta",I23)))</formula>
    </cfRule>
    <cfRule type="containsText" dxfId="967" priority="114" operator="containsText" text="Alta">
      <formula>NOT(ISERROR(SEARCH("Alta",I23)))</formula>
    </cfRule>
    <cfRule type="containsText" dxfId="966" priority="115" operator="containsText" text="Media">
      <formula>NOT(ISERROR(SEARCH("Media",I23)))</formula>
    </cfRule>
    <cfRule type="containsText" dxfId="965" priority="116" operator="containsText" text="Media">
      <formula>NOT(ISERROR(SEARCH("Media",I23)))</formula>
    </cfRule>
    <cfRule type="containsText" dxfId="964" priority="117" operator="containsText" text="Media">
      <formula>NOT(ISERROR(SEARCH("Media",I23)))</formula>
    </cfRule>
    <cfRule type="containsText" dxfId="963" priority="118" operator="containsText" text="Muy Baja">
      <formula>NOT(ISERROR(SEARCH("Muy Baja",I23)))</formula>
    </cfRule>
    <cfRule type="containsText" dxfId="962" priority="119" operator="containsText" text="Baja">
      <formula>NOT(ISERROR(SEARCH("Baja",I23)))</formula>
    </cfRule>
    <cfRule type="containsText" dxfId="961" priority="120" operator="containsText" text="Muy Baja">
      <formula>NOT(ISERROR(SEARCH("Muy Baja",I23)))</formula>
    </cfRule>
    <cfRule type="containsText" dxfId="960" priority="121" operator="containsText" text="Muy Baja">
      <formula>NOT(ISERROR(SEARCH("Muy Baja",I23)))</formula>
    </cfRule>
    <cfRule type="containsText" dxfId="959" priority="122" operator="containsText" text="Muy Baja">
      <formula>NOT(ISERROR(SEARCH("Muy Baja",I23)))</formula>
    </cfRule>
    <cfRule type="containsText" dxfId="958" priority="123" operator="containsText" text="Muy Baja'Tabla probabilidad'!">
      <formula>NOT(ISERROR(SEARCH("Muy Baja'Tabla probabilidad'!",I23)))</formula>
    </cfRule>
    <cfRule type="containsText" dxfId="957" priority="124" operator="containsText" text="Muy bajo">
      <formula>NOT(ISERROR(SEARCH("Muy bajo",I23)))</formula>
    </cfRule>
    <cfRule type="containsText" dxfId="956" priority="125" operator="containsText" text="Alta">
      <formula>NOT(ISERROR(SEARCH("Alta",I23)))</formula>
    </cfRule>
    <cfRule type="containsText" dxfId="955" priority="126" operator="containsText" text="Media">
      <formula>NOT(ISERROR(SEARCH("Media",I23)))</formula>
    </cfRule>
    <cfRule type="containsText" dxfId="954" priority="127" operator="containsText" text="Baja">
      <formula>NOT(ISERROR(SEARCH("Baja",I23)))</formula>
    </cfRule>
    <cfRule type="containsText" dxfId="953" priority="128" operator="containsText" text="Muy baja">
      <formula>NOT(ISERROR(SEARCH("Muy baja",I23)))</formula>
    </cfRule>
    <cfRule type="cellIs" dxfId="952" priority="131" operator="between">
      <formula>1</formula>
      <formula>2</formula>
    </cfRule>
    <cfRule type="cellIs" dxfId="951" priority="132" operator="between">
      <formula>0</formula>
      <formula>2</formula>
    </cfRule>
  </conditionalFormatting>
  <conditionalFormatting sqref="I23 I28">
    <cfRule type="containsText" dxfId="950" priority="112" operator="containsText" text="Muy Alta">
      <formula>NOT(ISERROR(SEARCH("Muy Alta",I23)))</formula>
    </cfRule>
  </conditionalFormatting>
  <conditionalFormatting sqref="Y23:Y27">
    <cfRule type="containsText" dxfId="949" priority="104" operator="containsText" text="Muy Alta">
      <formula>NOT(ISERROR(SEARCH("Muy Alta",Y23)))</formula>
    </cfRule>
    <cfRule type="containsText" dxfId="948" priority="105" operator="containsText" text="Alta">
      <formula>NOT(ISERROR(SEARCH("Alta",Y23)))</formula>
    </cfRule>
    <cfRule type="containsText" dxfId="947" priority="106" operator="containsText" text="Media">
      <formula>NOT(ISERROR(SEARCH("Media",Y23)))</formula>
    </cfRule>
    <cfRule type="containsText" dxfId="946" priority="107" operator="containsText" text="Muy Baja">
      <formula>NOT(ISERROR(SEARCH("Muy Baja",Y23)))</formula>
    </cfRule>
    <cfRule type="containsText" dxfId="945" priority="108" operator="containsText" text="Baja">
      <formula>NOT(ISERROR(SEARCH("Baja",Y23)))</formula>
    </cfRule>
    <cfRule type="containsText" dxfId="944" priority="109" operator="containsText" text="Muy Baja">
      <formula>NOT(ISERROR(SEARCH("Muy Baja",Y23)))</formula>
    </cfRule>
  </conditionalFormatting>
  <conditionalFormatting sqref="AC23:AC27">
    <cfRule type="containsText" dxfId="943" priority="99" operator="containsText" text="Catastrófico">
      <formula>NOT(ISERROR(SEARCH("Catastrófico",AC23)))</formula>
    </cfRule>
    <cfRule type="containsText" dxfId="942" priority="100" operator="containsText" text="Mayor">
      <formula>NOT(ISERROR(SEARCH("Mayor",AC23)))</formula>
    </cfRule>
    <cfRule type="containsText" dxfId="941" priority="101" operator="containsText" text="Moderado">
      <formula>NOT(ISERROR(SEARCH("Moderado",AC23)))</formula>
    </cfRule>
    <cfRule type="containsText" dxfId="940" priority="102" operator="containsText" text="Menor">
      <formula>NOT(ISERROR(SEARCH("Menor",AC23)))</formula>
    </cfRule>
    <cfRule type="containsText" dxfId="939" priority="103" operator="containsText" text="Leve">
      <formula>NOT(ISERROR(SEARCH("Leve",AC23)))</formula>
    </cfRule>
  </conditionalFormatting>
  <conditionalFormatting sqref="AG23">
    <cfRule type="containsText" dxfId="938" priority="90" operator="containsText" text="Extremo">
      <formula>NOT(ISERROR(SEARCH("Extremo",AG23)))</formula>
    </cfRule>
    <cfRule type="containsText" dxfId="937" priority="91" operator="containsText" text="Alto">
      <formula>NOT(ISERROR(SEARCH("Alto",AG23)))</formula>
    </cfRule>
    <cfRule type="containsText" dxfId="936" priority="92" operator="containsText" text="Moderado">
      <formula>NOT(ISERROR(SEARCH("Moderado",AG23)))</formula>
    </cfRule>
    <cfRule type="containsText" dxfId="935" priority="93" operator="containsText" text="Menor">
      <formula>NOT(ISERROR(SEARCH("Menor",AG23)))</formula>
    </cfRule>
    <cfRule type="containsText" dxfId="934" priority="94" operator="containsText" text="Bajo">
      <formula>NOT(ISERROR(SEARCH("Bajo",AG23)))</formula>
    </cfRule>
    <cfRule type="containsText" dxfId="933" priority="95" operator="containsText" text="Moderado">
      <formula>NOT(ISERROR(SEARCH("Moderado",AG23)))</formula>
    </cfRule>
    <cfRule type="containsText" dxfId="932" priority="96" operator="containsText" text="Extremo">
      <formula>NOT(ISERROR(SEARCH("Extremo",AG23)))</formula>
    </cfRule>
    <cfRule type="containsText" dxfId="931" priority="97" operator="containsText" text="Baja">
      <formula>NOT(ISERROR(SEARCH("Baja",AG23)))</formula>
    </cfRule>
    <cfRule type="containsText" dxfId="930" priority="98" operator="containsText" text="Alto">
      <formula>NOT(ISERROR(SEARCH("Alto",AG23)))</formula>
    </cfRule>
  </conditionalFormatting>
  <conditionalFormatting sqref="AE23:AE27">
    <cfRule type="containsText" dxfId="929" priority="85" operator="containsText" text="Catastrófico">
      <formula>NOT(ISERROR(SEARCH("Catastrófico",AE23)))</formula>
    </cfRule>
    <cfRule type="containsText" dxfId="928" priority="86" operator="containsText" text="Moderado">
      <formula>NOT(ISERROR(SEARCH("Moderado",AE23)))</formula>
    </cfRule>
    <cfRule type="containsText" dxfId="927" priority="87" operator="containsText" text="Menor">
      <formula>NOT(ISERROR(SEARCH("Menor",AE23)))</formula>
    </cfRule>
    <cfRule type="containsText" dxfId="926" priority="88" operator="containsText" text="Leve">
      <formula>NOT(ISERROR(SEARCH("Leve",AE23)))</formula>
    </cfRule>
    <cfRule type="containsText" dxfId="925" priority="89" operator="containsText" text="Mayor">
      <formula>NOT(ISERROR(SEARCH("Mayor",AE23)))</formula>
    </cfRule>
  </conditionalFormatting>
  <conditionalFormatting sqref="N28">
    <cfRule type="containsText" dxfId="924" priority="80" operator="containsText" text="Extremo">
      <formula>NOT(ISERROR(SEARCH("Extremo",N28)))</formula>
    </cfRule>
    <cfRule type="containsText" dxfId="923" priority="81" operator="containsText" text="Alto">
      <formula>NOT(ISERROR(SEARCH("Alto",N28)))</formula>
    </cfRule>
    <cfRule type="containsText" dxfId="922" priority="82" operator="containsText" text="Bajo">
      <formula>NOT(ISERROR(SEARCH("Bajo",N28)))</formula>
    </cfRule>
    <cfRule type="containsText" dxfId="921" priority="83" operator="containsText" text="Moderado">
      <formula>NOT(ISERROR(SEARCH("Moderado",N28)))</formula>
    </cfRule>
    <cfRule type="containsText" dxfId="920" priority="84" operator="containsText" text="Extremo">
      <formula>NOT(ISERROR(SEARCH("Extremo",N28)))</formula>
    </cfRule>
  </conditionalFormatting>
  <conditionalFormatting sqref="Y28:Y32">
    <cfRule type="containsText" dxfId="919" priority="74" operator="containsText" text="Muy Alta">
      <formula>NOT(ISERROR(SEARCH("Muy Alta",Y28)))</formula>
    </cfRule>
    <cfRule type="containsText" dxfId="918" priority="75" operator="containsText" text="Alta">
      <formula>NOT(ISERROR(SEARCH("Alta",Y28)))</formula>
    </cfRule>
    <cfRule type="containsText" dxfId="917" priority="76" operator="containsText" text="Media">
      <formula>NOT(ISERROR(SEARCH("Media",Y28)))</formula>
    </cfRule>
    <cfRule type="containsText" dxfId="916" priority="77" operator="containsText" text="Muy Baja">
      <formula>NOT(ISERROR(SEARCH("Muy Baja",Y28)))</formula>
    </cfRule>
    <cfRule type="containsText" dxfId="915" priority="78" operator="containsText" text="Baja">
      <formula>NOT(ISERROR(SEARCH("Baja",Y28)))</formula>
    </cfRule>
    <cfRule type="containsText" dxfId="914" priority="79" operator="containsText" text="Muy Baja">
      <formula>NOT(ISERROR(SEARCH("Muy Baja",Y28)))</formula>
    </cfRule>
  </conditionalFormatting>
  <conditionalFormatting sqref="AC28:AC32">
    <cfRule type="containsText" dxfId="913" priority="69" operator="containsText" text="Catastrófico">
      <formula>NOT(ISERROR(SEARCH("Catastrófico",AC28)))</formula>
    </cfRule>
    <cfRule type="containsText" dxfId="912" priority="70" operator="containsText" text="Mayor">
      <formula>NOT(ISERROR(SEARCH("Mayor",AC28)))</formula>
    </cfRule>
    <cfRule type="containsText" dxfId="911" priority="71" operator="containsText" text="Moderado">
      <formula>NOT(ISERROR(SEARCH("Moderado",AC28)))</formula>
    </cfRule>
    <cfRule type="containsText" dxfId="910" priority="72" operator="containsText" text="Menor">
      <formula>NOT(ISERROR(SEARCH("Menor",AC28)))</formula>
    </cfRule>
    <cfRule type="containsText" dxfId="909" priority="73" operator="containsText" text="Leve">
      <formula>NOT(ISERROR(SEARCH("Leve",AC28)))</formula>
    </cfRule>
  </conditionalFormatting>
  <conditionalFormatting sqref="AG28">
    <cfRule type="containsText" dxfId="908" priority="60" operator="containsText" text="Extremo">
      <formula>NOT(ISERROR(SEARCH("Extremo",AG28)))</formula>
    </cfRule>
    <cfRule type="containsText" dxfId="907" priority="61" operator="containsText" text="Alto">
      <formula>NOT(ISERROR(SEARCH("Alto",AG28)))</formula>
    </cfRule>
    <cfRule type="containsText" dxfId="906" priority="62" operator="containsText" text="Moderado">
      <formula>NOT(ISERROR(SEARCH("Moderado",AG28)))</formula>
    </cfRule>
    <cfRule type="containsText" dxfId="905" priority="63" operator="containsText" text="Menor">
      <formula>NOT(ISERROR(SEARCH("Menor",AG28)))</formula>
    </cfRule>
    <cfRule type="containsText" dxfId="904" priority="64" operator="containsText" text="Bajo">
      <formula>NOT(ISERROR(SEARCH("Bajo",AG28)))</formula>
    </cfRule>
    <cfRule type="containsText" dxfId="903" priority="65" operator="containsText" text="Moderado">
      <formula>NOT(ISERROR(SEARCH("Moderado",AG28)))</formula>
    </cfRule>
    <cfRule type="containsText" dxfId="902" priority="66" operator="containsText" text="Extremo">
      <formula>NOT(ISERROR(SEARCH("Extremo",AG28)))</formula>
    </cfRule>
    <cfRule type="containsText" dxfId="901" priority="67" operator="containsText" text="Baja">
      <formula>NOT(ISERROR(SEARCH("Baja",AG28)))</formula>
    </cfRule>
    <cfRule type="containsText" dxfId="900" priority="68" operator="containsText" text="Alto">
      <formula>NOT(ISERROR(SEARCH("Alto",AG28)))</formula>
    </cfRule>
  </conditionalFormatting>
  <conditionalFormatting sqref="AE28:AE32">
    <cfRule type="containsText" dxfId="899" priority="55" operator="containsText" text="Catastrófico">
      <formula>NOT(ISERROR(SEARCH("Catastrófico",AE28)))</formula>
    </cfRule>
    <cfRule type="containsText" dxfId="898" priority="56" operator="containsText" text="Moderado">
      <formula>NOT(ISERROR(SEARCH("Moderado",AE28)))</formula>
    </cfRule>
    <cfRule type="containsText" dxfId="897" priority="57" operator="containsText" text="Menor">
      <formula>NOT(ISERROR(SEARCH("Menor",AE28)))</formula>
    </cfRule>
    <cfRule type="containsText" dxfId="896" priority="58" operator="containsText" text="Leve">
      <formula>NOT(ISERROR(SEARCH("Leve",AE28)))</formula>
    </cfRule>
    <cfRule type="containsText" dxfId="895" priority="59" operator="containsText" text="Mayor">
      <formula>NOT(ISERROR(SEARCH("Mayor",AE28)))</formula>
    </cfRule>
  </conditionalFormatting>
  <conditionalFormatting sqref="N33">
    <cfRule type="containsText" dxfId="894" priority="50" operator="containsText" text="Extremo">
      <formula>NOT(ISERROR(SEARCH("Extremo",N33)))</formula>
    </cfRule>
    <cfRule type="containsText" dxfId="893" priority="51" operator="containsText" text="Alto">
      <formula>NOT(ISERROR(SEARCH("Alto",N33)))</formula>
    </cfRule>
    <cfRule type="containsText" dxfId="892" priority="52" operator="containsText" text="Bajo">
      <formula>NOT(ISERROR(SEARCH("Bajo",N33)))</formula>
    </cfRule>
    <cfRule type="containsText" dxfId="891" priority="53" operator="containsText" text="Moderado">
      <formula>NOT(ISERROR(SEARCH("Moderado",N33)))</formula>
    </cfRule>
    <cfRule type="containsText" dxfId="890" priority="54" operator="containsText" text="Extremo">
      <formula>NOT(ISERROR(SEARCH("Extremo",N33)))</formula>
    </cfRule>
  </conditionalFormatting>
  <conditionalFormatting sqref="I33">
    <cfRule type="containsText" dxfId="889" priority="27" operator="containsText" text="Muy Baja">
      <formula>NOT(ISERROR(SEARCH("Muy Baja",I33)))</formula>
    </cfRule>
    <cfRule type="containsText" dxfId="888" priority="28" operator="containsText" text="Baja">
      <formula>NOT(ISERROR(SEARCH("Baja",I33)))</formula>
    </cfRule>
    <cfRule type="containsText" dxfId="887" priority="30" operator="containsText" text="Muy Alta">
      <formula>NOT(ISERROR(SEARCH("Muy Alta",I33)))</formula>
    </cfRule>
    <cfRule type="containsText" dxfId="886" priority="31" operator="containsText" text="Alta">
      <formula>NOT(ISERROR(SEARCH("Alta",I33)))</formula>
    </cfRule>
    <cfRule type="containsText" dxfId="885" priority="32" operator="containsText" text="Media">
      <formula>NOT(ISERROR(SEARCH("Media",I33)))</formula>
    </cfRule>
    <cfRule type="containsText" dxfId="884" priority="33" operator="containsText" text="Media">
      <formula>NOT(ISERROR(SEARCH("Media",I33)))</formula>
    </cfRule>
    <cfRule type="containsText" dxfId="883" priority="34" operator="containsText" text="Media">
      <formula>NOT(ISERROR(SEARCH("Media",I33)))</formula>
    </cfRule>
    <cfRule type="containsText" dxfId="882" priority="35" operator="containsText" text="Muy Baja">
      <formula>NOT(ISERROR(SEARCH("Muy Baja",I33)))</formula>
    </cfRule>
    <cfRule type="containsText" dxfId="881" priority="36" operator="containsText" text="Baja">
      <formula>NOT(ISERROR(SEARCH("Baja",I33)))</formula>
    </cfRule>
    <cfRule type="containsText" dxfId="880" priority="37" operator="containsText" text="Muy Baja">
      <formula>NOT(ISERROR(SEARCH("Muy Baja",I33)))</formula>
    </cfRule>
    <cfRule type="containsText" dxfId="879" priority="38" operator="containsText" text="Muy Baja">
      <formula>NOT(ISERROR(SEARCH("Muy Baja",I33)))</formula>
    </cfRule>
    <cfRule type="containsText" dxfId="878" priority="39" operator="containsText" text="Muy Baja">
      <formula>NOT(ISERROR(SEARCH("Muy Baja",I33)))</formula>
    </cfRule>
    <cfRule type="containsText" dxfId="877" priority="40" operator="containsText" text="Muy Baja'Tabla probabilidad'!">
      <formula>NOT(ISERROR(SEARCH("Muy Baja'Tabla probabilidad'!",I33)))</formula>
    </cfRule>
    <cfRule type="containsText" dxfId="876" priority="41" operator="containsText" text="Muy bajo">
      <formula>NOT(ISERROR(SEARCH("Muy bajo",I33)))</formula>
    </cfRule>
    <cfRule type="containsText" dxfId="875" priority="42" operator="containsText" text="Alta">
      <formula>NOT(ISERROR(SEARCH("Alta",I33)))</formula>
    </cfRule>
    <cfRule type="containsText" dxfId="874" priority="43" operator="containsText" text="Media">
      <formula>NOT(ISERROR(SEARCH("Media",I33)))</formula>
    </cfRule>
    <cfRule type="containsText" dxfId="873" priority="44" operator="containsText" text="Baja">
      <formula>NOT(ISERROR(SEARCH("Baja",I33)))</formula>
    </cfRule>
    <cfRule type="containsText" dxfId="872" priority="45" operator="containsText" text="Muy baja">
      <formula>NOT(ISERROR(SEARCH("Muy baja",I33)))</formula>
    </cfRule>
    <cfRule type="cellIs" dxfId="871" priority="48" operator="between">
      <formula>1</formula>
      <formula>2</formula>
    </cfRule>
    <cfRule type="cellIs" dxfId="870" priority="49" operator="between">
      <formula>0</formula>
      <formula>2</formula>
    </cfRule>
  </conditionalFormatting>
  <conditionalFormatting sqref="I33">
    <cfRule type="containsText" dxfId="869" priority="29" operator="containsText" text="Muy Alta">
      <formula>NOT(ISERROR(SEARCH("Muy Alta",I33)))</formula>
    </cfRule>
  </conditionalFormatting>
  <conditionalFormatting sqref="Y33:Y37">
    <cfRule type="containsText" dxfId="868" priority="21" operator="containsText" text="Muy Alta">
      <formula>NOT(ISERROR(SEARCH("Muy Alta",Y33)))</formula>
    </cfRule>
    <cfRule type="containsText" dxfId="867" priority="22" operator="containsText" text="Alta">
      <formula>NOT(ISERROR(SEARCH("Alta",Y33)))</formula>
    </cfRule>
    <cfRule type="containsText" dxfId="866" priority="23" operator="containsText" text="Media">
      <formula>NOT(ISERROR(SEARCH("Media",Y33)))</formula>
    </cfRule>
    <cfRule type="containsText" dxfId="865" priority="24" operator="containsText" text="Muy Baja">
      <formula>NOT(ISERROR(SEARCH("Muy Baja",Y33)))</formula>
    </cfRule>
    <cfRule type="containsText" dxfId="864" priority="25" operator="containsText" text="Baja">
      <formula>NOT(ISERROR(SEARCH("Baja",Y33)))</formula>
    </cfRule>
    <cfRule type="containsText" dxfId="863" priority="26" operator="containsText" text="Muy Baja">
      <formula>NOT(ISERROR(SEARCH("Muy Baja",Y33)))</formula>
    </cfRule>
  </conditionalFormatting>
  <conditionalFormatting sqref="AC33:AC37">
    <cfRule type="containsText" dxfId="862" priority="16" operator="containsText" text="Catastrófico">
      <formula>NOT(ISERROR(SEARCH("Catastrófico",AC33)))</formula>
    </cfRule>
    <cfRule type="containsText" dxfId="861" priority="17" operator="containsText" text="Mayor">
      <formula>NOT(ISERROR(SEARCH("Mayor",AC33)))</formula>
    </cfRule>
    <cfRule type="containsText" dxfId="860" priority="18" operator="containsText" text="Moderado">
      <formula>NOT(ISERROR(SEARCH("Moderado",AC33)))</formula>
    </cfRule>
    <cfRule type="containsText" dxfId="859" priority="19" operator="containsText" text="Menor">
      <formula>NOT(ISERROR(SEARCH("Menor",AC33)))</formula>
    </cfRule>
    <cfRule type="containsText" dxfId="858" priority="20" operator="containsText" text="Leve">
      <formula>NOT(ISERROR(SEARCH("Leve",AC33)))</formula>
    </cfRule>
  </conditionalFormatting>
  <conditionalFormatting sqref="AG33">
    <cfRule type="containsText" dxfId="857" priority="7" operator="containsText" text="Extremo">
      <formula>NOT(ISERROR(SEARCH("Extremo",AG33)))</formula>
    </cfRule>
    <cfRule type="containsText" dxfId="856" priority="8" operator="containsText" text="Alto">
      <formula>NOT(ISERROR(SEARCH("Alto",AG33)))</formula>
    </cfRule>
    <cfRule type="containsText" dxfId="855" priority="9" operator="containsText" text="Moderado">
      <formula>NOT(ISERROR(SEARCH("Moderado",AG33)))</formula>
    </cfRule>
    <cfRule type="containsText" dxfId="854" priority="10" operator="containsText" text="Menor">
      <formula>NOT(ISERROR(SEARCH("Menor",AG33)))</formula>
    </cfRule>
    <cfRule type="containsText" dxfId="853" priority="11" operator="containsText" text="Bajo">
      <formula>NOT(ISERROR(SEARCH("Bajo",AG33)))</formula>
    </cfRule>
    <cfRule type="containsText" dxfId="852" priority="12" operator="containsText" text="Moderado">
      <formula>NOT(ISERROR(SEARCH("Moderado",AG33)))</formula>
    </cfRule>
    <cfRule type="containsText" dxfId="851" priority="13" operator="containsText" text="Extremo">
      <formula>NOT(ISERROR(SEARCH("Extremo",AG33)))</formula>
    </cfRule>
    <cfRule type="containsText" dxfId="850" priority="14" operator="containsText" text="Baja">
      <formula>NOT(ISERROR(SEARCH("Baja",AG33)))</formula>
    </cfRule>
    <cfRule type="containsText" dxfId="849" priority="15" operator="containsText" text="Alto">
      <formula>NOT(ISERROR(SEARCH("Alto",AG33)))</formula>
    </cfRule>
  </conditionalFormatting>
  <conditionalFormatting sqref="AE33:AE37">
    <cfRule type="containsText" dxfId="848" priority="2" operator="containsText" text="Catastrófico">
      <formula>NOT(ISERROR(SEARCH("Catastrófico",AE33)))</formula>
    </cfRule>
    <cfRule type="containsText" dxfId="847" priority="3" operator="containsText" text="Moderado">
      <formula>NOT(ISERROR(SEARCH("Moderado",AE33)))</formula>
    </cfRule>
    <cfRule type="containsText" dxfId="846" priority="4" operator="containsText" text="Menor">
      <formula>NOT(ISERROR(SEARCH("Menor",AE33)))</formula>
    </cfRule>
    <cfRule type="containsText" dxfId="845" priority="5" operator="containsText" text="Leve">
      <formula>NOT(ISERROR(SEARCH("Leve",AE33)))</formula>
    </cfRule>
    <cfRule type="containsText" dxfId="844" priority="6" operator="containsText" text="Mayor">
      <formula>NOT(ISERROR(SEARCH("Mayor",AE33)))</formula>
    </cfRule>
  </conditionalFormatting>
  <dataValidations count="2">
    <dataValidation type="list" allowBlank="1" showInputMessage="1" showErrorMessage="1" sqref="AH28" xr:uid="{C915B8F2-9359-44EE-AEB6-6B29DA5747ED}"/>
    <dataValidation allowBlank="1" showInputMessage="1" showErrorMessage="1" prompt="Enunciar cuál es el control" sqref="P10:P18" xr:uid="{1A82A030-D064-4C8E-B220-12C3E6B62420}"/>
  </dataValidations>
  <hyperlinks>
    <hyperlink ref="AM15:AM19" r:id="rId1" display="EVIDENCIAS" xr:uid="{49063906-A668-4ECA-9AE2-E8810D413425}"/>
    <hyperlink ref="AM23:AM27" r:id="rId2" display="EVIDENCIAS" xr:uid="{E004081B-26EE-4143-A06E-A2F28AA3832E}"/>
  </hyperlinks>
  <pageMargins left="0.7" right="0.7" top="0.75" bottom="0.75" header="0.3" footer="0.3"/>
  <drawing r:id="rId3"/>
  <extLst>
    <ext xmlns:x14="http://schemas.microsoft.com/office/spreadsheetml/2009/9/main" uri="{78C0D931-6437-407d-A8EE-F0AAD7539E65}">
      <x14:conditionalFormattings>
        <x14:conditionalFormatting xmlns:xm="http://schemas.microsoft.com/office/excel/2006/main">
          <x14:cfRule type="containsText" priority="261" operator="containsText" id="{1F0F0435-C990-48CF-84B2-3A0F5280042A}">
            <xm:f>NOT(ISERROR(SEARCH('Tabla probabilidad'!$B$5,I10)))</xm:f>
            <xm:f>'Tabla probabilidad'!$B$5</xm:f>
            <x14:dxf>
              <font>
                <color rgb="FF006100"/>
              </font>
              <fill>
                <patternFill>
                  <bgColor rgb="FFC6EFCE"/>
                </patternFill>
              </fill>
            </x14:dxf>
          </x14:cfRule>
          <x14:cfRule type="containsText" priority="262" operator="containsText" id="{997B1B6E-D8CB-4A6A-9011-FBDEE83C0AE1}">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91" operator="containsText" id="{1509283D-3103-4B6B-94A2-E679A9B64E0A}">
            <xm:f>NOT(ISERROR(SEARCH('Tabla probabilidad'!$B$5,I15)))</xm:f>
            <xm:f>'Tabla probabilidad'!$B$5</xm:f>
            <x14:dxf>
              <font>
                <color rgb="FF006100"/>
              </font>
              <fill>
                <patternFill>
                  <bgColor rgb="FFC6EFCE"/>
                </patternFill>
              </fill>
            </x14:dxf>
          </x14:cfRule>
          <x14:cfRule type="containsText" priority="192" operator="containsText" id="{E1FCF6A6-28A1-46AC-93CA-A3CDF532C4FB}">
            <xm:f>NOT(ISERROR(SEARCH('Tabla probabilidad'!$B$5,I15)))</xm:f>
            <xm:f>'Tabla probabilidad'!$B$5</xm:f>
            <x14:dxf>
              <font>
                <color rgb="FF9C0006"/>
              </font>
              <fill>
                <patternFill>
                  <bgColor rgb="FFFFC7CE"/>
                </patternFill>
              </fill>
            </x14:dxf>
          </x14:cfRule>
          <xm:sqref>I15:I16 I20</xm:sqref>
        </x14:conditionalFormatting>
        <x14:conditionalFormatting xmlns:xm="http://schemas.microsoft.com/office/excel/2006/main">
          <x14:cfRule type="containsText" priority="129" operator="containsText" id="{8951FADB-683B-4479-A39A-8AA0443812B1}">
            <xm:f>NOT(ISERROR(SEARCH('Tabla probabilidad'!$B$5,I23)))</xm:f>
            <xm:f>'Tabla probabilidad'!$B$5</xm:f>
            <x14:dxf>
              <font>
                <color rgb="FF006100"/>
              </font>
              <fill>
                <patternFill>
                  <bgColor rgb="FFC6EFCE"/>
                </patternFill>
              </fill>
            </x14:dxf>
          </x14:cfRule>
          <x14:cfRule type="containsText" priority="130" operator="containsText" id="{123EDA70-66B4-43EA-84AC-D315A87659C8}">
            <xm:f>NOT(ISERROR(SEARCH('Tabla probabilidad'!$B$5,I23)))</xm:f>
            <xm:f>'Tabla probabilidad'!$B$5</xm:f>
            <x14:dxf>
              <font>
                <color rgb="FF9C0006"/>
              </font>
              <fill>
                <patternFill>
                  <bgColor rgb="FFFFC7CE"/>
                </patternFill>
              </fill>
            </x14:dxf>
          </x14:cfRule>
          <xm:sqref>I23 I28</xm:sqref>
        </x14:conditionalFormatting>
        <x14:conditionalFormatting xmlns:xm="http://schemas.microsoft.com/office/excel/2006/main">
          <x14:cfRule type="containsText" priority="46" operator="containsText" id="{C946D70D-B290-4811-AA23-5B54816B9A99}">
            <xm:f>NOT(ISERROR(SEARCH('Tabla probabilidad'!$B$5,I33)))</xm:f>
            <xm:f>'Tabla probabilidad'!$B$5</xm:f>
            <x14:dxf>
              <font>
                <color rgb="FF006100"/>
              </font>
              <fill>
                <patternFill>
                  <bgColor rgb="FFC6EFCE"/>
                </patternFill>
              </fill>
            </x14:dxf>
          </x14:cfRule>
          <x14:cfRule type="containsText" priority="47" operator="containsText" id="{788E6087-9338-46E9-871D-B030FC0350EC}">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1380056-C52F-460C-9962-FB49827AE5BC}">
          <x14:formula1>
            <xm:f>LISTA!$I$3:$I$4</xm:f>
          </x14:formula1>
          <xm:sqref>W10:W37</xm:sqref>
        </x14:dataValidation>
        <x14:dataValidation type="list" allowBlank="1" showInputMessage="1" showErrorMessage="1" xr:uid="{C9298DC3-BEA7-4C64-800F-0662793F0CAE}">
          <x14:formula1>
            <xm:f>LISTA!$H$3:$H$4</xm:f>
          </x14:formula1>
          <xm:sqref>V10:V37</xm:sqref>
        </x14:dataValidation>
        <x14:dataValidation type="list" allowBlank="1" showInputMessage="1" showErrorMessage="1" xr:uid="{67FFDDC5-544A-481B-AD2F-7696EFE8AC26}">
          <x14:formula1>
            <xm:f>LISTA!$G$3:$G$4</xm:f>
          </x14:formula1>
          <xm:sqref>U10:U37</xm:sqref>
        </x14:dataValidation>
        <x14:dataValidation type="list" allowBlank="1" showInputMessage="1" showErrorMessage="1" xr:uid="{169F0076-3055-4797-89D7-E6D29AB04C07}">
          <x14:formula1>
            <xm:f>LISTA!$F$3:$F$4</xm:f>
          </x14:formula1>
          <xm:sqref>S10:S37</xm:sqref>
        </x14:dataValidation>
        <x14:dataValidation type="list" allowBlank="1" showInputMessage="1" showErrorMessage="1" xr:uid="{B9E6B5D5-EBB9-439C-BA27-2138E03414EF}">
          <x14:formula1>
            <xm:f>LISTA!$E$3:$E$5</xm:f>
          </x14:formula1>
          <xm:sqref>R10:R37</xm:sqref>
        </x14:dataValidation>
        <x14:dataValidation type="list" allowBlank="1" showInputMessage="1" showErrorMessage="1" xr:uid="{FFF9AFC1-38CA-43DF-981D-7CF1BE9007C2}">
          <x14:formula1>
            <xm:f>LISTA!$D$3:$D$31</xm:f>
          </x14:formula1>
          <xm:sqref>K10 K15:K37</xm:sqref>
        </x14:dataValidation>
        <x14:dataValidation type="list" allowBlank="1" showInputMessage="1" showErrorMessage="1" xr:uid="{6B771363-6EF2-4DF6-969F-4998655983A7}">
          <x14:formula1>
            <xm:f>LISTA!$C$3:$C$10</xm:f>
          </x14:formula1>
          <xm:sqref>G10 G15:G37</xm:sqref>
        </x14:dataValidation>
        <x14:dataValidation type="list" allowBlank="1" showInputMessage="1" showErrorMessage="1" xr:uid="{E5E35445-EAA3-4FE6-AA63-AC5C8D38D35A}">
          <x14:formula1>
            <xm:f>LISTA!$B$3:$B$9</xm:f>
          </x14:formula1>
          <xm:sqref>C10 C18:C37</xm:sqref>
        </x14:dataValidation>
        <x14:dataValidation type="list" allowBlank="1" showInputMessage="1" showErrorMessage="1" xr:uid="{D791427A-B329-428C-AF2E-563B94834C13}">
          <x14:formula1>
            <xm:f>LISTA!$K$3:$K$6</xm:f>
          </x14:formula1>
          <xm:sqref>AH33 AH20 AH23 AH10 AH15:AH16</xm:sqref>
        </x14:dataValidation>
        <x14:dataValidation type="list" allowBlank="1" showInputMessage="1" showErrorMessage="1" xr:uid="{65D03C67-EE6F-4664-B284-1DBCA57935D2}">
          <x14:formula1>
            <xm:f>LISTA!$J$3:$J$4</xm:f>
          </x14:formula1>
          <xm:sqref>AN10:AN16 AN20 AN23 AN28 AN33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KL47"/>
  <sheetViews>
    <sheetView topLeftCell="AA30" zoomScale="71" zoomScaleNormal="71" workbookViewId="0">
      <selection activeCell="AM33" sqref="AM33:AM37"/>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285156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34" width="11.42578125" style="6"/>
    <col min="35" max="35" width="18.42578125" style="6" customWidth="1"/>
    <col min="36" max="37" width="11.42578125" style="6"/>
    <col min="38" max="38" width="16.7109375" style="6" customWidth="1"/>
    <col min="39" max="39" width="28.140625" style="6" customWidth="1"/>
    <col min="40" max="176" width="11.42578125" style="6"/>
  </cols>
  <sheetData>
    <row r="1" spans="1:298" s="138" customFormat="1" ht="16.5" customHeight="1">
      <c r="A1" s="371"/>
      <c r="B1" s="372"/>
      <c r="C1" s="372"/>
      <c r="D1" s="501" t="s">
        <v>644</v>
      </c>
      <c r="E1" s="501"/>
      <c r="F1" s="501"/>
      <c r="G1" s="501"/>
      <c r="H1" s="501"/>
      <c r="I1" s="501"/>
      <c r="J1" s="501"/>
      <c r="K1" s="501"/>
      <c r="L1" s="501"/>
      <c r="M1" s="501"/>
      <c r="N1" s="501"/>
      <c r="O1" s="501"/>
      <c r="P1" s="501"/>
      <c r="Q1" s="502"/>
      <c r="R1" s="363" t="s">
        <v>304</v>
      </c>
      <c r="S1" s="363"/>
      <c r="T1" s="36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98" s="138" customFormat="1" ht="39.75" customHeight="1">
      <c r="A2" s="373"/>
      <c r="B2" s="374"/>
      <c r="C2" s="374"/>
      <c r="D2" s="503"/>
      <c r="E2" s="503"/>
      <c r="F2" s="503"/>
      <c r="G2" s="503"/>
      <c r="H2" s="503"/>
      <c r="I2" s="503"/>
      <c r="J2" s="503"/>
      <c r="K2" s="503"/>
      <c r="L2" s="503"/>
      <c r="M2" s="503"/>
      <c r="N2" s="503"/>
      <c r="O2" s="503"/>
      <c r="P2" s="503"/>
      <c r="Q2" s="504"/>
      <c r="R2" s="363"/>
      <c r="S2" s="363"/>
      <c r="T2" s="36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98" s="138" customFormat="1" ht="3" customHeight="1">
      <c r="A3" s="2"/>
      <c r="B3" s="2"/>
      <c r="C3" s="267"/>
      <c r="D3" s="503"/>
      <c r="E3" s="503"/>
      <c r="F3" s="503"/>
      <c r="G3" s="503"/>
      <c r="H3" s="503"/>
      <c r="I3" s="503"/>
      <c r="J3" s="503"/>
      <c r="K3" s="503"/>
      <c r="L3" s="503"/>
      <c r="M3" s="503"/>
      <c r="N3" s="503"/>
      <c r="O3" s="503"/>
      <c r="P3" s="503"/>
      <c r="Q3" s="504"/>
      <c r="R3" s="363"/>
      <c r="S3" s="363"/>
      <c r="T3" s="36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98" hidden="1">
      <c r="A4" s="523" t="e">
        <f>'Mapa Final'!#REF!</f>
        <v>#REF!</v>
      </c>
      <c r="B4" s="538" t="e">
        <f>'Mapa Final'!#REF!</f>
        <v>#REF!</v>
      </c>
      <c r="C4" s="526" t="e">
        <f>'Mapa Final'!#REF!</f>
        <v>#REF!</v>
      </c>
      <c r="D4" s="526" t="e">
        <f>'Mapa Final'!#REF!</f>
        <v>#REF!</v>
      </c>
      <c r="E4" s="529" t="e">
        <f>'Mapa Final'!#REF!</f>
        <v>#REF!</v>
      </c>
      <c r="F4" s="529" t="e">
        <f>'Mapa Final'!#REF!</f>
        <v>#REF!</v>
      </c>
      <c r="G4" s="529" t="e">
        <f>'Mapa Final'!#REF!</f>
        <v>#REF!</v>
      </c>
      <c r="H4" s="532" t="e">
        <f>'Mapa Final'!#REF!</f>
        <v>#REF!</v>
      </c>
      <c r="I4" s="535" t="e">
        <f>'Mapa Final'!#REF!</f>
        <v>#REF!</v>
      </c>
      <c r="J4" s="514" t="e">
        <f>'Mapa Final'!#REF!</f>
        <v>#REF!</v>
      </c>
      <c r="K4" s="517" t="e">
        <f>'Mapa Final'!#REF!</f>
        <v>#REF!</v>
      </c>
      <c r="L4" s="517" t="e">
        <f>'Mapa Final'!#REF!</f>
        <v>#REF!</v>
      </c>
      <c r="M4" s="520" t="e">
        <f>'Mapa Final'!#REF!</f>
        <v>#REF!</v>
      </c>
      <c r="N4" s="517" t="e">
        <f>'Mapa Final'!#REF!</f>
        <v>#REF!</v>
      </c>
      <c r="O4" s="511"/>
      <c r="P4" s="511"/>
      <c r="Q4" s="511"/>
      <c r="R4" s="511"/>
      <c r="S4" s="511"/>
      <c r="T4" s="511"/>
    </row>
    <row r="5" spans="1:298" hidden="1">
      <c r="A5" s="524"/>
      <c r="B5" s="347"/>
      <c r="C5" s="527"/>
      <c r="D5" s="527"/>
      <c r="E5" s="530"/>
      <c r="F5" s="530"/>
      <c r="G5" s="530"/>
      <c r="H5" s="533"/>
      <c r="I5" s="536"/>
      <c r="J5" s="515"/>
      <c r="K5" s="518"/>
      <c r="L5" s="518"/>
      <c r="M5" s="521"/>
      <c r="N5" s="518"/>
      <c r="O5" s="512"/>
      <c r="P5" s="512"/>
      <c r="Q5" s="512"/>
      <c r="R5" s="512"/>
      <c r="S5" s="512"/>
      <c r="T5" s="512"/>
    </row>
    <row r="6" spans="1:298" hidden="1">
      <c r="A6" s="524"/>
      <c r="B6" s="347"/>
      <c r="C6" s="527"/>
      <c r="D6" s="527"/>
      <c r="E6" s="530"/>
      <c r="F6" s="530"/>
      <c r="G6" s="530"/>
      <c r="H6" s="533"/>
      <c r="I6" s="536"/>
      <c r="J6" s="515"/>
      <c r="K6" s="518"/>
      <c r="L6" s="518"/>
      <c r="M6" s="521"/>
      <c r="N6" s="518"/>
      <c r="O6" s="512"/>
      <c r="P6" s="512"/>
      <c r="Q6" s="512"/>
      <c r="R6" s="512"/>
      <c r="S6" s="512"/>
      <c r="T6" s="512"/>
    </row>
    <row r="7" spans="1:298" hidden="1">
      <c r="A7" s="524"/>
      <c r="B7" s="347"/>
      <c r="C7" s="527"/>
      <c r="D7" s="527"/>
      <c r="E7" s="530"/>
      <c r="F7" s="530"/>
      <c r="G7" s="530"/>
      <c r="H7" s="533"/>
      <c r="I7" s="536"/>
      <c r="J7" s="515"/>
      <c r="K7" s="518"/>
      <c r="L7" s="518"/>
      <c r="M7" s="521"/>
      <c r="N7" s="518"/>
      <c r="O7" s="512"/>
      <c r="P7" s="512"/>
      <c r="Q7" s="512"/>
      <c r="R7" s="512"/>
      <c r="S7" s="512"/>
      <c r="T7" s="512"/>
    </row>
    <row r="8" spans="1:298" ht="15.75" hidden="1" thickBot="1">
      <c r="A8" s="525"/>
      <c r="B8" s="539"/>
      <c r="C8" s="528"/>
      <c r="D8" s="528"/>
      <c r="E8" s="531"/>
      <c r="F8" s="531"/>
      <c r="G8" s="531"/>
      <c r="H8" s="534"/>
      <c r="I8" s="537"/>
      <c r="J8" s="516"/>
      <c r="K8" s="519"/>
      <c r="L8" s="519"/>
      <c r="M8" s="522"/>
      <c r="N8" s="519"/>
      <c r="O8" s="513"/>
      <c r="P8" s="513"/>
      <c r="Q8" s="513"/>
      <c r="R8" s="513"/>
      <c r="S8" s="513"/>
      <c r="T8" s="513"/>
    </row>
    <row r="9" spans="1:298" hidden="1">
      <c r="A9" s="523" t="e">
        <f>'Mapa Final'!#REF!</f>
        <v>#REF!</v>
      </c>
      <c r="B9" s="538" t="e">
        <f>'Mapa Final'!#REF!</f>
        <v>#REF!</v>
      </c>
      <c r="C9" s="526" t="e">
        <f>'Mapa Final'!#REF!</f>
        <v>#REF!</v>
      </c>
      <c r="D9" s="526" t="e">
        <f>'Mapa Final'!#REF!</f>
        <v>#REF!</v>
      </c>
      <c r="E9" s="529" t="e">
        <f>'Mapa Final'!#REF!</f>
        <v>#REF!</v>
      </c>
      <c r="F9" s="529" t="e">
        <f>'Mapa Final'!#REF!</f>
        <v>#REF!</v>
      </c>
      <c r="G9" s="529" t="e">
        <f>'Mapa Final'!#REF!</f>
        <v>#REF!</v>
      </c>
      <c r="H9" s="532" t="e">
        <f>'Mapa Final'!#REF!</f>
        <v>#REF!</v>
      </c>
      <c r="I9" s="535" t="e">
        <f>'Mapa Final'!#REF!</f>
        <v>#REF!</v>
      </c>
      <c r="J9" s="514" t="e">
        <f>'Mapa Final'!#REF!</f>
        <v>#REF!</v>
      </c>
      <c r="K9" s="517" t="e">
        <f>'Mapa Final'!#REF!</f>
        <v>#REF!</v>
      </c>
      <c r="L9" s="517" t="e">
        <f>'Mapa Final'!#REF!</f>
        <v>#REF!</v>
      </c>
      <c r="M9" s="520" t="e">
        <f>'Mapa Final'!#REF!</f>
        <v>#REF!</v>
      </c>
      <c r="N9" s="517" t="e">
        <f>'Mapa Final'!#REF!</f>
        <v>#REF!</v>
      </c>
      <c r="O9" s="511"/>
      <c r="P9" s="511"/>
      <c r="Q9" s="511"/>
      <c r="R9" s="511"/>
      <c r="S9" s="511"/>
      <c r="T9" s="511"/>
    </row>
    <row r="10" spans="1:298" hidden="1">
      <c r="A10" s="524"/>
      <c r="B10" s="347"/>
      <c r="C10" s="527"/>
      <c r="D10" s="527"/>
      <c r="E10" s="530"/>
      <c r="F10" s="530"/>
      <c r="G10" s="530"/>
      <c r="H10" s="533"/>
      <c r="I10" s="536"/>
      <c r="J10" s="515"/>
      <c r="K10" s="518"/>
      <c r="L10" s="518"/>
      <c r="M10" s="521"/>
      <c r="N10" s="518"/>
      <c r="O10" s="512"/>
      <c r="P10" s="512"/>
      <c r="Q10" s="512"/>
      <c r="R10" s="512"/>
      <c r="S10" s="512"/>
      <c r="T10" s="512"/>
    </row>
    <row r="11" spans="1:298" hidden="1">
      <c r="A11" s="524"/>
      <c r="B11" s="347"/>
      <c r="C11" s="527"/>
      <c r="D11" s="527"/>
      <c r="E11" s="530"/>
      <c r="F11" s="530"/>
      <c r="G11" s="530"/>
      <c r="H11" s="533"/>
      <c r="I11" s="536"/>
      <c r="J11" s="515"/>
      <c r="K11" s="518"/>
      <c r="L11" s="518"/>
      <c r="M11" s="521"/>
      <c r="N11" s="518"/>
      <c r="O11" s="512"/>
      <c r="P11" s="512"/>
      <c r="Q11" s="512"/>
      <c r="R11" s="512"/>
      <c r="S11" s="512"/>
      <c r="T11" s="512"/>
    </row>
    <row r="12" spans="1:298" hidden="1">
      <c r="A12" s="524"/>
      <c r="B12" s="347"/>
      <c r="C12" s="527"/>
      <c r="D12" s="527"/>
      <c r="E12" s="530"/>
      <c r="F12" s="530"/>
      <c r="G12" s="530"/>
      <c r="H12" s="533"/>
      <c r="I12" s="536"/>
      <c r="J12" s="515"/>
      <c r="K12" s="518"/>
      <c r="L12" s="518"/>
      <c r="M12" s="521"/>
      <c r="N12" s="518"/>
      <c r="O12" s="512"/>
      <c r="P12" s="512"/>
      <c r="Q12" s="512"/>
      <c r="R12" s="512"/>
      <c r="S12" s="512"/>
      <c r="T12" s="512"/>
    </row>
    <row r="13" spans="1:298" ht="15.75" hidden="1" thickBot="1">
      <c r="A13" s="525"/>
      <c r="B13" s="539"/>
      <c r="C13" s="528"/>
      <c r="D13" s="528"/>
      <c r="E13" s="531"/>
      <c r="F13" s="531"/>
      <c r="G13" s="531"/>
      <c r="H13" s="534"/>
      <c r="I13" s="537"/>
      <c r="J13" s="516"/>
      <c r="K13" s="519"/>
      <c r="L13" s="519"/>
      <c r="M13" s="522"/>
      <c r="N13" s="519"/>
      <c r="O13" s="513"/>
      <c r="P13" s="513"/>
      <c r="Q13" s="513"/>
      <c r="R13" s="513"/>
      <c r="S13" s="513"/>
      <c r="T13" s="513"/>
    </row>
    <row r="14" spans="1:298" s="138" customFormat="1" ht="26.25" customHeight="1">
      <c r="A14" s="364" t="s">
        <v>305</v>
      </c>
      <c r="B14" s="365"/>
      <c r="C14" s="366"/>
      <c r="D14" s="367" t="s">
        <v>306</v>
      </c>
      <c r="E14" s="368"/>
      <c r="F14" s="368"/>
      <c r="G14" s="368"/>
      <c r="H14" s="368"/>
      <c r="I14" s="368"/>
      <c r="J14" s="368"/>
      <c r="K14" s="368"/>
      <c r="L14" s="368"/>
      <c r="M14" s="368"/>
      <c r="N14" s="369"/>
      <c r="O14" s="370"/>
      <c r="P14" s="370"/>
      <c r="Q14" s="370"/>
      <c r="R14" s="1"/>
      <c r="S14" s="1"/>
      <c r="T14" s="1"/>
      <c r="U14" s="1"/>
      <c r="V14" s="1"/>
      <c r="W14" s="1"/>
      <c r="X14" s="1"/>
      <c r="Y14" s="1"/>
      <c r="Z14" s="1"/>
      <c r="AA14" s="1"/>
      <c r="AB14" s="1"/>
      <c r="AC14" s="1"/>
      <c r="AD14" s="1"/>
      <c r="AE14" s="1"/>
      <c r="AF14" s="1"/>
      <c r="AG14" s="1"/>
      <c r="AH14" s="1"/>
      <c r="AI14" s="1"/>
      <c r="AJ14" s="1"/>
      <c r="AK14" s="1"/>
      <c r="AL14" s="1"/>
      <c r="AM14" s="1"/>
      <c r="AN14" s="1"/>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c r="IU14" s="137"/>
      <c r="IV14" s="137"/>
      <c r="IW14" s="137"/>
      <c r="IX14" s="137"/>
      <c r="IY14" s="137"/>
      <c r="IZ14" s="137"/>
      <c r="JA14" s="137"/>
      <c r="JB14" s="137"/>
      <c r="JC14" s="137"/>
      <c r="JD14" s="137"/>
      <c r="JE14" s="137"/>
      <c r="JF14" s="137"/>
      <c r="JG14" s="137"/>
      <c r="JH14" s="137"/>
      <c r="JI14" s="137"/>
      <c r="JJ14" s="137"/>
      <c r="JK14" s="137"/>
      <c r="JL14" s="137"/>
      <c r="JM14" s="137"/>
      <c r="JN14" s="137"/>
      <c r="JO14" s="137"/>
      <c r="JP14" s="137"/>
      <c r="JQ14" s="137"/>
      <c r="JR14" s="137"/>
      <c r="JS14" s="137"/>
      <c r="JT14" s="137"/>
      <c r="JU14" s="137"/>
      <c r="JV14" s="137"/>
      <c r="JW14" s="137"/>
      <c r="JX14" s="137"/>
      <c r="JY14" s="137"/>
      <c r="JZ14" s="137"/>
      <c r="KA14" s="137"/>
      <c r="KB14" s="137"/>
      <c r="KC14" s="137"/>
      <c r="KD14" s="137"/>
      <c r="KE14" s="137"/>
      <c r="KF14" s="137"/>
      <c r="KG14" s="137"/>
      <c r="KH14" s="137"/>
      <c r="KI14" s="137"/>
      <c r="KJ14" s="137"/>
      <c r="KK14" s="137"/>
      <c r="KL14" s="137"/>
    </row>
    <row r="15" spans="1:298" s="138" customFormat="1" ht="53.25" customHeight="1">
      <c r="A15" s="364" t="s">
        <v>307</v>
      </c>
      <c r="B15" s="365"/>
      <c r="C15" s="366"/>
      <c r="D15" s="375" t="s">
        <v>23</v>
      </c>
      <c r="E15" s="376"/>
      <c r="F15" s="376"/>
      <c r="G15" s="376"/>
      <c r="H15" s="376"/>
      <c r="I15" s="376"/>
      <c r="J15" s="376"/>
      <c r="K15" s="376"/>
      <c r="L15" s="376"/>
      <c r="M15" s="376"/>
      <c r="N15" s="377"/>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c r="GE15" s="137"/>
      <c r="GF15" s="137"/>
      <c r="GG15" s="137"/>
      <c r="GH15" s="137"/>
      <c r="GI15" s="137"/>
      <c r="GJ15" s="137"/>
      <c r="GK15" s="137"/>
      <c r="GL15" s="137"/>
      <c r="GM15" s="137"/>
      <c r="GN15" s="137"/>
      <c r="GO15" s="137"/>
      <c r="GP15" s="137"/>
      <c r="GQ15" s="137"/>
      <c r="GR15" s="137"/>
      <c r="GS15" s="137"/>
      <c r="GT15" s="137"/>
      <c r="GU15" s="137"/>
      <c r="GV15" s="137"/>
      <c r="GW15" s="137"/>
      <c r="GX15" s="137"/>
      <c r="GY15" s="137"/>
      <c r="GZ15" s="137"/>
      <c r="HA15" s="137"/>
      <c r="HB15" s="137"/>
      <c r="HC15" s="137"/>
      <c r="HD15" s="137"/>
      <c r="HE15" s="137"/>
      <c r="HF15" s="137"/>
      <c r="HG15" s="137"/>
      <c r="HH15" s="137"/>
      <c r="HI15" s="137"/>
      <c r="HJ15" s="137"/>
      <c r="HK15" s="137"/>
      <c r="HL15" s="137"/>
      <c r="HM15" s="137"/>
      <c r="HN15" s="137"/>
      <c r="HO15" s="137"/>
      <c r="HP15" s="137"/>
      <c r="HQ15" s="137"/>
      <c r="HR15" s="137"/>
      <c r="HS15" s="137"/>
      <c r="HT15" s="137"/>
      <c r="HU15" s="137"/>
      <c r="HV15" s="137"/>
      <c r="HW15" s="137"/>
      <c r="HX15" s="137"/>
      <c r="HY15" s="137"/>
      <c r="HZ15" s="137"/>
      <c r="IA15" s="137"/>
      <c r="IB15" s="137"/>
      <c r="IC15" s="137"/>
      <c r="ID15" s="137"/>
      <c r="IE15" s="137"/>
      <c r="IF15" s="137"/>
      <c r="IG15" s="137"/>
      <c r="IH15" s="137"/>
      <c r="II15" s="137"/>
      <c r="IJ15" s="137"/>
      <c r="IK15" s="137"/>
      <c r="IL15" s="137"/>
      <c r="IM15" s="137"/>
      <c r="IN15" s="137"/>
      <c r="IO15" s="137"/>
      <c r="IP15" s="137"/>
      <c r="IQ15" s="137"/>
      <c r="IR15" s="137"/>
      <c r="IS15" s="137"/>
      <c r="IT15" s="137"/>
      <c r="IU15" s="137"/>
      <c r="IV15" s="137"/>
      <c r="IW15" s="137"/>
      <c r="IX15" s="137"/>
      <c r="IY15" s="137"/>
      <c r="IZ15" s="137"/>
      <c r="JA15" s="137"/>
      <c r="JB15" s="137"/>
      <c r="JC15" s="137"/>
      <c r="JD15" s="137"/>
      <c r="JE15" s="137"/>
      <c r="JF15" s="137"/>
      <c r="JG15" s="137"/>
      <c r="JH15" s="137"/>
      <c r="JI15" s="137"/>
      <c r="JJ15" s="137"/>
      <c r="JK15" s="137"/>
      <c r="JL15" s="137"/>
      <c r="JM15" s="137"/>
      <c r="JN15" s="137"/>
      <c r="JO15" s="137"/>
      <c r="JP15" s="137"/>
      <c r="JQ15" s="137"/>
      <c r="JR15" s="137"/>
      <c r="JS15" s="137"/>
      <c r="JT15" s="137"/>
      <c r="JU15" s="137"/>
      <c r="JV15" s="137"/>
      <c r="JW15" s="137"/>
      <c r="JX15" s="137"/>
      <c r="JY15" s="137"/>
      <c r="JZ15" s="137"/>
      <c r="KA15" s="137"/>
      <c r="KB15" s="137"/>
      <c r="KC15" s="137"/>
      <c r="KD15" s="137"/>
      <c r="KE15" s="137"/>
      <c r="KF15" s="137"/>
      <c r="KG15" s="137"/>
      <c r="KH15" s="137"/>
      <c r="KI15" s="137"/>
      <c r="KJ15" s="137"/>
      <c r="KK15" s="137"/>
      <c r="KL15" s="137"/>
    </row>
    <row r="16" spans="1:298" s="138" customFormat="1" ht="49.5" customHeight="1">
      <c r="A16" s="364" t="s">
        <v>308</v>
      </c>
      <c r="B16" s="365"/>
      <c r="C16" s="366"/>
      <c r="D16" s="378" t="s">
        <v>309</v>
      </c>
      <c r="E16" s="379"/>
      <c r="F16" s="379"/>
      <c r="G16" s="379"/>
      <c r="H16" s="379"/>
      <c r="I16" s="379"/>
      <c r="J16" s="379"/>
      <c r="K16" s="379"/>
      <c r="L16" s="379"/>
      <c r="M16" s="379"/>
      <c r="N16" s="380"/>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c r="EL16" s="137"/>
      <c r="EM16" s="137"/>
      <c r="EN16" s="137"/>
      <c r="EO16" s="137"/>
      <c r="EP16" s="137"/>
      <c r="EQ16" s="137"/>
      <c r="ER16" s="137"/>
      <c r="ES16" s="137"/>
      <c r="ET16" s="137"/>
      <c r="EU16" s="137"/>
      <c r="EV16" s="137"/>
      <c r="EW16" s="137"/>
      <c r="EX16" s="137"/>
      <c r="EY16" s="137"/>
      <c r="EZ16" s="137"/>
      <c r="FA16" s="137"/>
      <c r="FB16" s="137"/>
      <c r="FC16" s="137"/>
      <c r="FD16" s="137"/>
      <c r="FE16" s="137"/>
      <c r="FF16" s="137"/>
      <c r="FG16" s="137"/>
      <c r="FH16" s="137"/>
      <c r="FI16" s="137"/>
      <c r="FJ16" s="137"/>
      <c r="FK16" s="137"/>
      <c r="FL16" s="137"/>
      <c r="FM16" s="137"/>
      <c r="FN16" s="137"/>
      <c r="FO16" s="137"/>
      <c r="FP16" s="137"/>
      <c r="FQ16" s="137"/>
      <c r="FR16" s="137"/>
      <c r="FS16" s="137"/>
      <c r="FT16" s="137"/>
      <c r="FU16" s="137"/>
      <c r="FV16" s="137"/>
      <c r="FW16" s="137"/>
      <c r="FX16" s="137"/>
      <c r="FY16" s="137"/>
      <c r="FZ16" s="137"/>
      <c r="GA16" s="137"/>
      <c r="GB16" s="137"/>
      <c r="GC16" s="137"/>
      <c r="GD16" s="137"/>
      <c r="GE16" s="137"/>
      <c r="GF16" s="137"/>
      <c r="GG16" s="137"/>
      <c r="GH16" s="137"/>
      <c r="GI16" s="137"/>
      <c r="GJ16" s="137"/>
      <c r="GK16" s="137"/>
      <c r="GL16" s="137"/>
      <c r="GM16" s="137"/>
      <c r="GN16" s="137"/>
      <c r="GO16" s="137"/>
      <c r="GP16" s="137"/>
      <c r="GQ16" s="137"/>
      <c r="GR16" s="137"/>
      <c r="GS16" s="137"/>
      <c r="GT16" s="137"/>
      <c r="GU16" s="137"/>
      <c r="GV16" s="137"/>
      <c r="GW16" s="137"/>
      <c r="GX16" s="137"/>
      <c r="GY16" s="137"/>
      <c r="GZ16" s="137"/>
      <c r="HA16" s="137"/>
      <c r="HB16" s="137"/>
      <c r="HC16" s="137"/>
      <c r="HD16" s="137"/>
      <c r="HE16" s="137"/>
      <c r="HF16" s="137"/>
      <c r="HG16" s="137"/>
      <c r="HH16" s="137"/>
      <c r="HI16" s="137"/>
      <c r="HJ16" s="137"/>
      <c r="HK16" s="137"/>
      <c r="HL16" s="137"/>
      <c r="HM16" s="137"/>
      <c r="HN16" s="137"/>
      <c r="HO16" s="137"/>
      <c r="HP16" s="137"/>
      <c r="HQ16" s="137"/>
      <c r="HR16" s="137"/>
      <c r="HS16" s="137"/>
      <c r="HT16" s="137"/>
      <c r="HU16" s="137"/>
      <c r="HV16" s="137"/>
      <c r="HW16" s="137"/>
      <c r="HX16" s="137"/>
      <c r="HY16" s="137"/>
      <c r="HZ16" s="137"/>
      <c r="IA16" s="137"/>
      <c r="IB16" s="137"/>
      <c r="IC16" s="137"/>
      <c r="ID16" s="137"/>
      <c r="IE16" s="137"/>
      <c r="IF16" s="137"/>
      <c r="IG16" s="137"/>
      <c r="IH16" s="137"/>
      <c r="II16" s="137"/>
      <c r="IJ16" s="137"/>
      <c r="IK16" s="137"/>
      <c r="IL16" s="137"/>
      <c r="IM16" s="137"/>
      <c r="IN16" s="137"/>
      <c r="IO16" s="137"/>
      <c r="IP16" s="137"/>
      <c r="IQ16" s="137"/>
      <c r="IR16" s="137"/>
      <c r="IS16" s="137"/>
      <c r="IT16" s="137"/>
      <c r="IU16" s="137"/>
      <c r="IV16" s="137"/>
      <c r="IW16" s="137"/>
      <c r="IX16" s="137"/>
      <c r="IY16" s="137"/>
      <c r="IZ16" s="137"/>
      <c r="JA16" s="137"/>
      <c r="JB16" s="137"/>
      <c r="JC16" s="137"/>
      <c r="JD16" s="137"/>
      <c r="JE16" s="137"/>
      <c r="JF16" s="137"/>
      <c r="JG16" s="137"/>
      <c r="JH16" s="137"/>
      <c r="JI16" s="137"/>
      <c r="JJ16" s="137"/>
      <c r="JK16" s="137"/>
      <c r="JL16" s="137"/>
      <c r="JM16" s="137"/>
      <c r="JN16" s="137"/>
      <c r="JO16" s="137"/>
      <c r="JP16" s="137"/>
      <c r="JQ16" s="137"/>
      <c r="JR16" s="137"/>
      <c r="JS16" s="137"/>
      <c r="JT16" s="137"/>
      <c r="JU16" s="137"/>
      <c r="JV16" s="137"/>
      <c r="JW16" s="137"/>
      <c r="JX16" s="137"/>
      <c r="JY16" s="137"/>
      <c r="JZ16" s="137"/>
      <c r="KA16" s="137"/>
      <c r="KB16" s="137"/>
      <c r="KC16" s="137"/>
      <c r="KD16" s="137"/>
      <c r="KE16" s="137"/>
      <c r="KF16" s="137"/>
      <c r="KG16" s="137"/>
      <c r="KH16" s="137"/>
      <c r="KI16" s="137"/>
      <c r="KJ16" s="137"/>
      <c r="KK16" s="137"/>
      <c r="KL16" s="137"/>
    </row>
    <row r="17" spans="1:298" s="138" customFormat="1" ht="16.5">
      <c r="A17" s="358" t="s">
        <v>310</v>
      </c>
      <c r="B17" s="359"/>
      <c r="C17" s="359"/>
      <c r="D17" s="359"/>
      <c r="E17" s="359"/>
      <c r="F17" s="359"/>
      <c r="G17" s="359"/>
      <c r="H17" s="360"/>
      <c r="I17" s="358" t="s">
        <v>311</v>
      </c>
      <c r="J17" s="359"/>
      <c r="K17" s="359"/>
      <c r="L17" s="359"/>
      <c r="M17" s="359"/>
      <c r="N17" s="360"/>
      <c r="O17" s="358" t="s">
        <v>312</v>
      </c>
      <c r="P17" s="359"/>
      <c r="Q17" s="359"/>
      <c r="R17" s="359"/>
      <c r="S17" s="359"/>
      <c r="T17" s="359"/>
      <c r="U17" s="359"/>
      <c r="V17" s="359"/>
      <c r="W17" s="360"/>
      <c r="X17" s="358" t="s">
        <v>313</v>
      </c>
      <c r="Y17" s="359"/>
      <c r="Z17" s="359"/>
      <c r="AA17" s="359"/>
      <c r="AB17" s="359"/>
      <c r="AC17" s="359"/>
      <c r="AD17" s="359"/>
      <c r="AE17" s="359"/>
      <c r="AF17" s="359"/>
      <c r="AG17" s="359"/>
      <c r="AH17" s="360"/>
      <c r="AI17" s="358" t="s">
        <v>109</v>
      </c>
      <c r="AJ17" s="359"/>
      <c r="AK17" s="359"/>
      <c r="AL17" s="359"/>
      <c r="AM17" s="359"/>
      <c r="AN17" s="381"/>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c r="EL17" s="137"/>
      <c r="EM17" s="137"/>
      <c r="EN17" s="137"/>
      <c r="EO17" s="137"/>
      <c r="EP17" s="137"/>
      <c r="EQ17" s="137"/>
      <c r="ER17" s="137"/>
      <c r="ES17" s="137"/>
      <c r="ET17" s="137"/>
      <c r="EU17" s="137"/>
      <c r="EV17" s="137"/>
      <c r="EW17" s="137"/>
      <c r="EX17" s="137"/>
      <c r="EY17" s="137"/>
      <c r="EZ17" s="137"/>
      <c r="FA17" s="137"/>
      <c r="FB17" s="137"/>
      <c r="FC17" s="137"/>
      <c r="FD17" s="137"/>
      <c r="FE17" s="137"/>
      <c r="FF17" s="137"/>
      <c r="FG17" s="137"/>
      <c r="FH17" s="137"/>
      <c r="FI17" s="137"/>
      <c r="FJ17" s="137"/>
      <c r="FK17" s="137"/>
      <c r="FL17" s="137"/>
      <c r="FM17" s="137"/>
      <c r="FN17" s="137"/>
      <c r="FO17" s="137"/>
      <c r="FP17" s="137"/>
      <c r="FQ17" s="137"/>
      <c r="FR17" s="137"/>
      <c r="FS17" s="137"/>
      <c r="FT17" s="137"/>
      <c r="FU17" s="137"/>
      <c r="FV17" s="137"/>
      <c r="FW17" s="137"/>
      <c r="FX17" s="137"/>
      <c r="FY17" s="137"/>
      <c r="FZ17" s="137"/>
      <c r="GA17" s="137"/>
      <c r="GB17" s="137"/>
      <c r="GC17" s="137"/>
      <c r="GD17" s="137"/>
      <c r="GE17" s="137"/>
      <c r="GF17" s="137"/>
      <c r="GG17" s="137"/>
      <c r="GH17" s="137"/>
      <c r="GI17" s="137"/>
      <c r="GJ17" s="137"/>
      <c r="GK17" s="137"/>
      <c r="GL17" s="137"/>
      <c r="GM17" s="137"/>
      <c r="GN17" s="137"/>
      <c r="GO17" s="137"/>
      <c r="GP17" s="137"/>
      <c r="GQ17" s="137"/>
      <c r="GR17" s="137"/>
      <c r="GS17" s="137"/>
      <c r="GT17" s="137"/>
      <c r="GU17" s="137"/>
      <c r="GV17" s="137"/>
      <c r="GW17" s="137"/>
      <c r="GX17" s="137"/>
      <c r="GY17" s="137"/>
      <c r="GZ17" s="137"/>
      <c r="HA17" s="137"/>
      <c r="HB17" s="137"/>
      <c r="HC17" s="137"/>
      <c r="HD17" s="137"/>
      <c r="HE17" s="137"/>
      <c r="HF17" s="137"/>
      <c r="HG17" s="137"/>
      <c r="HH17" s="137"/>
      <c r="HI17" s="137"/>
      <c r="HJ17" s="137"/>
      <c r="HK17" s="137"/>
      <c r="HL17" s="137"/>
      <c r="HM17" s="137"/>
      <c r="HN17" s="137"/>
      <c r="HO17" s="137"/>
      <c r="HP17" s="137"/>
      <c r="HQ17" s="137"/>
      <c r="HR17" s="137"/>
      <c r="HS17" s="137"/>
      <c r="HT17" s="137"/>
      <c r="HU17" s="137"/>
      <c r="HV17" s="137"/>
      <c r="HW17" s="137"/>
      <c r="HX17" s="137"/>
      <c r="HY17" s="137"/>
      <c r="HZ17" s="137"/>
      <c r="IA17" s="137"/>
      <c r="IB17" s="137"/>
      <c r="IC17" s="137"/>
      <c r="ID17" s="137"/>
      <c r="IE17" s="137"/>
      <c r="IF17" s="137"/>
      <c r="IG17" s="137"/>
      <c r="IH17" s="137"/>
      <c r="II17" s="137"/>
      <c r="IJ17" s="137"/>
      <c r="IK17" s="137"/>
      <c r="IL17" s="137"/>
      <c r="IM17" s="137"/>
      <c r="IN17" s="137"/>
      <c r="IO17" s="137"/>
      <c r="IP17" s="137"/>
      <c r="IQ17" s="137"/>
      <c r="IR17" s="137"/>
      <c r="IS17" s="137"/>
      <c r="IT17" s="137"/>
      <c r="IU17" s="137"/>
      <c r="IV17" s="137"/>
      <c r="IW17" s="137"/>
      <c r="IX17" s="137"/>
      <c r="IY17" s="137"/>
      <c r="IZ17" s="137"/>
      <c r="JA17" s="137"/>
      <c r="JB17" s="137"/>
      <c r="JC17" s="137"/>
      <c r="JD17" s="137"/>
      <c r="JE17" s="137"/>
      <c r="JF17" s="137"/>
      <c r="JG17" s="137"/>
      <c r="JH17" s="137"/>
      <c r="JI17" s="137"/>
      <c r="JJ17" s="137"/>
      <c r="JK17" s="137"/>
      <c r="JL17" s="137"/>
      <c r="JM17" s="137"/>
      <c r="JN17" s="137"/>
      <c r="JO17" s="137"/>
      <c r="JP17" s="137"/>
      <c r="JQ17" s="137"/>
      <c r="JR17" s="137"/>
      <c r="JS17" s="137"/>
      <c r="JT17" s="137"/>
      <c r="JU17" s="137"/>
      <c r="JV17" s="137"/>
      <c r="JW17" s="137"/>
      <c r="JX17" s="137"/>
      <c r="JY17" s="137"/>
      <c r="JZ17" s="137"/>
      <c r="KA17" s="137"/>
      <c r="KB17" s="137"/>
      <c r="KC17" s="137"/>
      <c r="KD17" s="137"/>
      <c r="KE17" s="137"/>
      <c r="KF17" s="137"/>
      <c r="KG17" s="137"/>
      <c r="KH17" s="137"/>
      <c r="KI17" s="137"/>
      <c r="KJ17" s="137"/>
      <c r="KK17" s="137"/>
      <c r="KL17" s="137"/>
    </row>
    <row r="18" spans="1:298" s="138" customFormat="1" ht="16.5" customHeight="1">
      <c r="A18" s="385" t="s">
        <v>314</v>
      </c>
      <c r="B18" s="388" t="s">
        <v>315</v>
      </c>
      <c r="C18" s="387" t="s">
        <v>257</v>
      </c>
      <c r="D18" s="389" t="s">
        <v>316</v>
      </c>
      <c r="E18" s="389" t="s">
        <v>261</v>
      </c>
      <c r="F18" s="390" t="s">
        <v>263</v>
      </c>
      <c r="G18" s="382" t="s">
        <v>265</v>
      </c>
      <c r="H18" s="389" t="s">
        <v>317</v>
      </c>
      <c r="I18" s="383" t="s">
        <v>318</v>
      </c>
      <c r="J18" s="384" t="s">
        <v>319</v>
      </c>
      <c r="K18" s="382" t="s">
        <v>320</v>
      </c>
      <c r="L18" s="382" t="s">
        <v>321</v>
      </c>
      <c r="M18" s="384" t="s">
        <v>319</v>
      </c>
      <c r="N18" s="389" t="s">
        <v>271</v>
      </c>
      <c r="O18" s="392" t="s">
        <v>322</v>
      </c>
      <c r="P18" s="391" t="s">
        <v>273</v>
      </c>
      <c r="Q18" s="382" t="s">
        <v>275</v>
      </c>
      <c r="R18" s="391" t="s">
        <v>323</v>
      </c>
      <c r="S18" s="391"/>
      <c r="T18" s="391"/>
      <c r="U18" s="391"/>
      <c r="V18" s="391"/>
      <c r="W18" s="391"/>
      <c r="X18" s="397" t="s">
        <v>324</v>
      </c>
      <c r="Y18" s="392" t="s">
        <v>325</v>
      </c>
      <c r="Z18" s="392" t="s">
        <v>319</v>
      </c>
      <c r="AA18" s="264"/>
      <c r="AB18" s="264"/>
      <c r="AC18" s="392" t="s">
        <v>326</v>
      </c>
      <c r="AD18" s="392" t="s">
        <v>319</v>
      </c>
      <c r="AE18" s="264"/>
      <c r="AF18" s="264"/>
      <c r="AG18" s="397" t="s">
        <v>327</v>
      </c>
      <c r="AH18" s="392" t="s">
        <v>291</v>
      </c>
      <c r="AI18" s="391" t="s">
        <v>109</v>
      </c>
      <c r="AJ18" s="391" t="s">
        <v>328</v>
      </c>
      <c r="AK18" s="391" t="s">
        <v>329</v>
      </c>
      <c r="AL18" s="391" t="s">
        <v>330</v>
      </c>
      <c r="AM18" s="395" t="s">
        <v>331</v>
      </c>
      <c r="AN18" s="395" t="s">
        <v>295</v>
      </c>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7"/>
      <c r="DD18" s="137"/>
      <c r="DE18" s="137"/>
      <c r="DF18" s="137"/>
      <c r="DG18" s="137"/>
      <c r="DH18" s="137"/>
      <c r="DI18" s="137"/>
      <c r="DJ18" s="137"/>
      <c r="DK18" s="137"/>
      <c r="DL18" s="137"/>
      <c r="DM18" s="137"/>
      <c r="DN18" s="137"/>
      <c r="DO18" s="137"/>
      <c r="DP18" s="137"/>
      <c r="DQ18" s="137"/>
      <c r="DR18" s="137"/>
      <c r="DS18" s="137"/>
      <c r="DT18" s="137"/>
      <c r="DU18" s="137"/>
      <c r="DV18" s="137"/>
      <c r="DW18" s="137"/>
      <c r="DX18" s="137"/>
      <c r="DY18" s="137"/>
      <c r="DZ18" s="137"/>
      <c r="EA18" s="137"/>
      <c r="EB18" s="137"/>
      <c r="EC18" s="137"/>
      <c r="ED18" s="137"/>
      <c r="EE18" s="137"/>
      <c r="EF18" s="137"/>
      <c r="EG18" s="137"/>
      <c r="EH18" s="137"/>
      <c r="EI18" s="137"/>
      <c r="EJ18" s="137"/>
      <c r="EK18" s="137"/>
      <c r="EL18" s="137"/>
      <c r="EM18" s="137"/>
      <c r="EN18" s="137"/>
      <c r="EO18" s="137"/>
      <c r="EP18" s="137"/>
      <c r="EQ18" s="137"/>
      <c r="ER18" s="137"/>
      <c r="ES18" s="137"/>
      <c r="ET18" s="137"/>
      <c r="EU18" s="137"/>
      <c r="EV18" s="137"/>
      <c r="EW18" s="137"/>
      <c r="EX18" s="137"/>
      <c r="EY18" s="137"/>
      <c r="EZ18" s="137"/>
      <c r="FA18" s="137"/>
      <c r="FB18" s="137"/>
      <c r="FC18" s="137"/>
      <c r="FD18" s="137"/>
      <c r="FE18" s="137"/>
      <c r="FF18" s="137"/>
      <c r="FG18" s="137"/>
      <c r="FH18" s="137"/>
      <c r="FI18" s="137"/>
      <c r="FJ18" s="137"/>
      <c r="FK18" s="137"/>
      <c r="FL18" s="137"/>
      <c r="FM18" s="137"/>
      <c r="FN18" s="137"/>
      <c r="FO18" s="137"/>
      <c r="FP18" s="137"/>
      <c r="FQ18" s="137"/>
      <c r="FR18" s="137"/>
      <c r="FS18" s="137"/>
      <c r="FT18" s="137"/>
      <c r="FU18" s="137"/>
      <c r="FV18" s="137"/>
      <c r="FW18" s="137"/>
      <c r="FX18" s="137"/>
      <c r="FY18" s="137"/>
      <c r="FZ18" s="137"/>
      <c r="GA18" s="137"/>
      <c r="GB18" s="137"/>
      <c r="GC18" s="137"/>
      <c r="GD18" s="137"/>
      <c r="GE18" s="137"/>
      <c r="GF18" s="137"/>
      <c r="GG18" s="137"/>
      <c r="GH18" s="137"/>
      <c r="GI18" s="137"/>
      <c r="GJ18" s="137"/>
      <c r="GK18" s="137"/>
      <c r="GL18" s="137"/>
      <c r="GM18" s="137"/>
      <c r="GN18" s="137"/>
      <c r="GO18" s="137"/>
      <c r="GP18" s="137"/>
      <c r="GQ18" s="137"/>
      <c r="GR18" s="137"/>
      <c r="GS18" s="137"/>
      <c r="GT18" s="137"/>
      <c r="GU18" s="137"/>
      <c r="GV18" s="137"/>
      <c r="GW18" s="137"/>
      <c r="GX18" s="137"/>
      <c r="GY18" s="137"/>
      <c r="GZ18" s="137"/>
      <c r="HA18" s="137"/>
      <c r="HB18" s="137"/>
      <c r="HC18" s="137"/>
      <c r="HD18" s="137"/>
      <c r="HE18" s="137"/>
      <c r="HF18" s="137"/>
      <c r="HG18" s="137"/>
      <c r="HH18" s="137"/>
      <c r="HI18" s="137"/>
      <c r="HJ18" s="137"/>
      <c r="HK18" s="137"/>
      <c r="HL18" s="137"/>
      <c r="HM18" s="137"/>
      <c r="HN18" s="137"/>
      <c r="HO18" s="137"/>
      <c r="HP18" s="137"/>
      <c r="HQ18" s="137"/>
      <c r="HR18" s="137"/>
      <c r="HS18" s="137"/>
      <c r="HT18" s="137"/>
      <c r="HU18" s="137"/>
      <c r="HV18" s="137"/>
      <c r="HW18" s="137"/>
      <c r="HX18" s="137"/>
      <c r="HY18" s="137"/>
      <c r="HZ18" s="137"/>
      <c r="IA18" s="137"/>
      <c r="IB18" s="137"/>
      <c r="IC18" s="137"/>
      <c r="ID18" s="137"/>
      <c r="IE18" s="137"/>
      <c r="IF18" s="137"/>
      <c r="IG18" s="137"/>
      <c r="IH18" s="137"/>
      <c r="II18" s="137"/>
      <c r="IJ18" s="137"/>
      <c r="IK18" s="137"/>
      <c r="IL18" s="137"/>
      <c r="IM18" s="137"/>
      <c r="IN18" s="137"/>
      <c r="IO18" s="137"/>
      <c r="IP18" s="137"/>
      <c r="IQ18" s="137"/>
      <c r="IR18" s="137"/>
      <c r="IS18" s="137"/>
      <c r="IT18" s="137"/>
      <c r="IU18" s="137"/>
      <c r="IV18" s="137"/>
      <c r="IW18" s="137"/>
      <c r="IX18" s="137"/>
      <c r="IY18" s="137"/>
      <c r="IZ18" s="137"/>
      <c r="JA18" s="137"/>
      <c r="JB18" s="137"/>
      <c r="JC18" s="137"/>
      <c r="JD18" s="137"/>
      <c r="JE18" s="137"/>
      <c r="JF18" s="137"/>
      <c r="JG18" s="137"/>
      <c r="JH18" s="137"/>
      <c r="JI18" s="137"/>
      <c r="JJ18" s="137"/>
      <c r="JK18" s="137"/>
      <c r="JL18" s="137"/>
      <c r="JM18" s="137"/>
      <c r="JN18" s="137"/>
      <c r="JO18" s="137"/>
      <c r="JP18" s="137"/>
      <c r="JQ18" s="137"/>
      <c r="JR18" s="137"/>
      <c r="JS18" s="137"/>
      <c r="JT18" s="137"/>
      <c r="JU18" s="137"/>
      <c r="JV18" s="137"/>
      <c r="JW18" s="137"/>
      <c r="JX18" s="137"/>
      <c r="JY18" s="137"/>
      <c r="JZ18" s="137"/>
      <c r="KA18" s="137"/>
      <c r="KB18" s="137"/>
      <c r="KC18" s="137"/>
      <c r="KD18" s="137"/>
      <c r="KE18" s="137"/>
      <c r="KF18" s="137"/>
      <c r="KG18" s="137"/>
      <c r="KH18" s="137"/>
      <c r="KI18" s="137"/>
      <c r="KJ18" s="137"/>
      <c r="KK18" s="137"/>
      <c r="KL18" s="137"/>
    </row>
    <row r="19" spans="1:298" s="140" customFormat="1" ht="94.5" customHeight="1">
      <c r="A19" s="386"/>
      <c r="B19" s="394"/>
      <c r="C19" s="388"/>
      <c r="D19" s="382"/>
      <c r="E19" s="382"/>
      <c r="F19" s="388"/>
      <c r="G19" s="383"/>
      <c r="H19" s="382"/>
      <c r="I19" s="383"/>
      <c r="J19" s="384"/>
      <c r="K19" s="383"/>
      <c r="L19" s="383"/>
      <c r="M19" s="384"/>
      <c r="N19" s="382"/>
      <c r="O19" s="393"/>
      <c r="P19" s="382"/>
      <c r="Q19" s="383"/>
      <c r="R19" s="128" t="s">
        <v>332</v>
      </c>
      <c r="S19" s="128" t="s">
        <v>333</v>
      </c>
      <c r="T19" s="128" t="s">
        <v>334</v>
      </c>
      <c r="U19" s="128" t="s">
        <v>335</v>
      </c>
      <c r="V19" s="128" t="s">
        <v>336</v>
      </c>
      <c r="W19" s="128" t="s">
        <v>337</v>
      </c>
      <c r="X19" s="392"/>
      <c r="Y19" s="398"/>
      <c r="Z19" s="398"/>
      <c r="AA19" s="266" t="s">
        <v>338</v>
      </c>
      <c r="AB19" s="266" t="s">
        <v>319</v>
      </c>
      <c r="AC19" s="398"/>
      <c r="AD19" s="398"/>
      <c r="AE19" s="265" t="s">
        <v>326</v>
      </c>
      <c r="AF19" s="265" t="s">
        <v>319</v>
      </c>
      <c r="AG19" s="392"/>
      <c r="AH19" s="393"/>
      <c r="AI19" s="382"/>
      <c r="AJ19" s="382"/>
      <c r="AK19" s="382"/>
      <c r="AL19" s="382"/>
      <c r="AM19" s="396"/>
      <c r="AN19" s="396"/>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c r="DH19" s="139"/>
      <c r="DI19" s="139"/>
      <c r="DJ19" s="139"/>
      <c r="DK19" s="139"/>
      <c r="DL19" s="139"/>
      <c r="DM19" s="139"/>
      <c r="DN19" s="139"/>
      <c r="DO19" s="139"/>
      <c r="DP19" s="139"/>
      <c r="DQ19" s="139"/>
      <c r="DR19" s="139"/>
      <c r="DS19" s="139"/>
      <c r="DT19" s="139"/>
      <c r="DU19" s="139"/>
      <c r="DV19" s="139"/>
      <c r="DW19" s="139"/>
      <c r="DX19" s="139"/>
      <c r="DY19" s="139"/>
      <c r="DZ19" s="139"/>
      <c r="EA19" s="139"/>
      <c r="EB19" s="139"/>
      <c r="EC19" s="139"/>
      <c r="ED19" s="139"/>
      <c r="EE19" s="139"/>
      <c r="EF19" s="139"/>
      <c r="EG19" s="139"/>
      <c r="EH19" s="139"/>
      <c r="EI19" s="139"/>
      <c r="EJ19" s="139"/>
      <c r="EK19" s="139"/>
      <c r="EL19" s="139"/>
      <c r="EM19" s="139"/>
      <c r="EN19" s="139"/>
      <c r="EO19" s="139"/>
      <c r="EP19" s="139"/>
      <c r="EQ19" s="139"/>
      <c r="ER19" s="139"/>
      <c r="ES19" s="139"/>
      <c r="ET19" s="139"/>
      <c r="EU19" s="139"/>
      <c r="EV19" s="139"/>
      <c r="EW19" s="139"/>
      <c r="EX19" s="139"/>
      <c r="EY19" s="139"/>
      <c r="EZ19" s="139"/>
      <c r="FA19" s="139"/>
      <c r="FB19" s="139"/>
      <c r="FC19" s="139"/>
      <c r="FD19" s="139"/>
      <c r="FE19" s="139"/>
      <c r="FF19" s="139"/>
      <c r="FG19" s="139"/>
      <c r="FH19" s="139"/>
      <c r="FI19" s="139"/>
      <c r="FJ19" s="139"/>
      <c r="FK19" s="139"/>
      <c r="FL19" s="139"/>
      <c r="FM19" s="139"/>
      <c r="FN19" s="139"/>
      <c r="FO19" s="139"/>
      <c r="FP19" s="139"/>
      <c r="FQ19" s="139"/>
      <c r="FR19" s="139"/>
      <c r="FS19" s="139"/>
      <c r="FT19" s="139"/>
      <c r="FU19" s="139"/>
      <c r="FV19" s="139"/>
      <c r="FW19" s="139"/>
      <c r="FX19" s="139"/>
      <c r="FY19" s="139"/>
      <c r="FZ19" s="139"/>
      <c r="GA19" s="139"/>
      <c r="GB19" s="139"/>
      <c r="GC19" s="139"/>
      <c r="GD19" s="139"/>
      <c r="GE19" s="139"/>
      <c r="GF19" s="139"/>
      <c r="GG19" s="139"/>
      <c r="GH19" s="139"/>
      <c r="GI19" s="139"/>
      <c r="GJ19" s="139"/>
      <c r="GK19" s="139"/>
      <c r="GL19" s="139"/>
      <c r="GM19" s="139"/>
      <c r="GN19" s="139"/>
      <c r="GO19" s="139"/>
      <c r="GP19" s="139"/>
      <c r="GQ19" s="139"/>
      <c r="GR19" s="139"/>
      <c r="GS19" s="139"/>
      <c r="GT19" s="139"/>
      <c r="GU19" s="139"/>
      <c r="GV19" s="139"/>
      <c r="GW19" s="139"/>
      <c r="GX19" s="139"/>
      <c r="GY19" s="139"/>
      <c r="GZ19" s="139"/>
      <c r="HA19" s="139"/>
      <c r="HB19" s="139"/>
      <c r="HC19" s="139"/>
      <c r="HD19" s="139"/>
      <c r="HE19" s="139"/>
      <c r="HF19" s="139"/>
      <c r="HG19" s="139"/>
      <c r="HH19" s="139"/>
      <c r="HI19" s="139"/>
      <c r="HJ19" s="139"/>
      <c r="HK19" s="139"/>
      <c r="HL19" s="139"/>
      <c r="HM19" s="139"/>
      <c r="HN19" s="139"/>
      <c r="HO19" s="139"/>
      <c r="HP19" s="139"/>
      <c r="HQ19" s="139"/>
      <c r="HR19" s="139"/>
      <c r="HS19" s="139"/>
      <c r="HT19" s="139"/>
      <c r="HU19" s="139"/>
      <c r="HV19" s="139"/>
      <c r="HW19" s="139"/>
      <c r="HX19" s="139"/>
      <c r="HY19" s="139"/>
      <c r="HZ19" s="139"/>
      <c r="IA19" s="139"/>
      <c r="IB19" s="139"/>
      <c r="IC19" s="139"/>
      <c r="ID19" s="139"/>
      <c r="IE19" s="139"/>
      <c r="IF19" s="139"/>
      <c r="IG19" s="139"/>
      <c r="IH19" s="139"/>
      <c r="II19" s="139"/>
      <c r="IJ19" s="139"/>
      <c r="IK19" s="139"/>
      <c r="IL19" s="139"/>
      <c r="IM19" s="139"/>
      <c r="IN19" s="139"/>
      <c r="IO19" s="139"/>
      <c r="IP19" s="139"/>
      <c r="IQ19" s="139"/>
      <c r="IR19" s="139"/>
      <c r="IS19" s="139"/>
      <c r="IT19" s="139"/>
      <c r="IU19" s="139"/>
      <c r="IV19" s="139"/>
      <c r="IW19" s="139"/>
      <c r="IX19" s="139"/>
      <c r="IY19" s="139"/>
      <c r="IZ19" s="139"/>
      <c r="JA19" s="139"/>
      <c r="JB19" s="139"/>
      <c r="JC19" s="139"/>
      <c r="JD19" s="139"/>
      <c r="JE19" s="139"/>
      <c r="JF19" s="139"/>
      <c r="JG19" s="139"/>
      <c r="JH19" s="139"/>
      <c r="JI19" s="139"/>
      <c r="JJ19" s="139"/>
      <c r="JK19" s="139"/>
      <c r="JL19" s="139"/>
      <c r="JM19" s="139"/>
      <c r="JN19" s="139"/>
      <c r="JO19" s="139"/>
      <c r="JP19" s="139"/>
      <c r="JQ19" s="139"/>
      <c r="JR19" s="139"/>
      <c r="JS19" s="139"/>
      <c r="JT19" s="139"/>
      <c r="JU19" s="139"/>
      <c r="JV19" s="139"/>
      <c r="JW19" s="139"/>
      <c r="JX19" s="139"/>
      <c r="JY19" s="139"/>
      <c r="JZ19" s="139"/>
      <c r="KA19" s="139"/>
      <c r="KB19" s="139"/>
      <c r="KC19" s="139"/>
      <c r="KD19" s="139"/>
      <c r="KE19" s="139"/>
      <c r="KF19" s="139"/>
      <c r="KG19" s="139"/>
      <c r="KH19" s="139"/>
      <c r="KI19" s="139"/>
      <c r="KJ19" s="139"/>
      <c r="KK19" s="139"/>
      <c r="KL19" s="139"/>
    </row>
    <row r="20" spans="1:298" s="28" customFormat="1" ht="57.75" customHeight="1">
      <c r="A20" s="346">
        <v>1</v>
      </c>
      <c r="B20" s="346" t="s">
        <v>339</v>
      </c>
      <c r="C20" s="346" t="s">
        <v>340</v>
      </c>
      <c r="D20" s="346" t="s">
        <v>341</v>
      </c>
      <c r="E20" s="346" t="s">
        <v>342</v>
      </c>
      <c r="F20" s="346" t="s">
        <v>343</v>
      </c>
      <c r="G20" s="346" t="s">
        <v>344</v>
      </c>
      <c r="H20" s="346">
        <v>4219</v>
      </c>
      <c r="I20" s="399" t="str">
        <f>IF(H20&lt;=2,'Tabla probabilidad'!$B$5,IF(H20&lt;=24,'Tabla probabilidad'!$B$6,IF(H20&lt;=500,'Tabla probabilidad'!$B$7,IF(H20&lt;=5000,'Tabla probabilidad'!$B$8,IF(H20&gt;5000,'Tabla probabilidad'!$B$9)))))</f>
        <v>Alta</v>
      </c>
      <c r="J20" s="402">
        <f>IF(H20&lt;=2,'Tabla probabilidad'!$D$5,IF(H20&lt;=24,'Tabla probabilidad'!$D$6,IF(H20&lt;=500,'Tabla probabilidad'!$D$7,IF(H20&lt;=5000,'Tabla probabilidad'!$D$8,IF(H20&gt;5000,'Tabla probabilidad'!$D$9)))))</f>
        <v>0.8</v>
      </c>
      <c r="K20" s="346" t="s">
        <v>345</v>
      </c>
      <c r="L20" s="34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6" t="str">
        <f>VLOOKUP((I20&amp;L20),Hoja1!$B$4:$C$28,2,0)</f>
        <v xml:space="preserve">Alto </v>
      </c>
      <c r="O20" s="260">
        <v>1</v>
      </c>
      <c r="P20" s="165" t="s">
        <v>346</v>
      </c>
      <c r="Q20" s="260" t="str">
        <f t="shared" ref="Q20:Q47" si="0">IF(R20="Preventivo","Probabilidad",IF(R20="Detectivo","Probabilidad", IF(R20="Correctivo","Impacto")))</f>
        <v>Probabilidad</v>
      </c>
      <c r="R20" s="260" t="s">
        <v>347</v>
      </c>
      <c r="S20" s="260" t="s">
        <v>348</v>
      </c>
      <c r="T20" s="261">
        <f>VLOOKUP(R20&amp;S20,Hoja1!$Q$4:$R$9,2,0)</f>
        <v>0.45</v>
      </c>
      <c r="U20" s="260" t="s">
        <v>349</v>
      </c>
      <c r="V20" s="260" t="s">
        <v>350</v>
      </c>
      <c r="W20" s="260" t="s">
        <v>351</v>
      </c>
      <c r="X20" s="261">
        <f>IF(Q20="Probabilidad",($J$10*T20),IF(Q20="Impacto"," "))</f>
        <v>0</v>
      </c>
      <c r="Y20" s="261" t="str">
        <f>IF(Z20&lt;=20%,'Tabla probabilidad'!$B$5,IF(Z20&lt;=40%,'Tabla probabilidad'!$B$6,IF(Z20&lt;=60%,'Tabla probabilidad'!$B$7,IF(Z20&lt;=80%,'Tabla probabilidad'!$B$8,IF(Z20&lt;=100%,'Tabla probabilidad'!$B$9)))))</f>
        <v>Media</v>
      </c>
      <c r="Z20" s="261">
        <f>IF(R20="Preventivo",(J20-(J20*T20)),IF(R20="Detectivo",(J20-(J20*T20)),IF(R20="Correctivo",(J20))))</f>
        <v>0.44</v>
      </c>
      <c r="AA20" s="402" t="str">
        <f>IF(AB20&lt;=20%,'Tabla probabilidad'!$B$5,IF(AB20&lt;=40%,'Tabla probabilidad'!$B$6,IF(AB20&lt;=60%,'Tabla probabilidad'!$B$7,IF(AB20&lt;=80%,'Tabla probabilidad'!$B$8,IF(AB20&lt;=100%,'Tabla probabilidad'!$B$9)))))</f>
        <v>Media</v>
      </c>
      <c r="AB20" s="402">
        <f>AVERAGE(Z20:Z20)</f>
        <v>0.44</v>
      </c>
      <c r="AC20" s="261" t="str">
        <f t="shared" ref="AC20:AC47" si="1">IF(AD20&lt;=20%,"Leve",IF(AD20&lt;=40%,"Menor",IF(AD20&lt;=60%,"Moderado",IF(AD20&lt;=80%,"Mayor",IF(AD20&lt;=100%,"Catastrófico")))))</f>
        <v>Leve</v>
      </c>
      <c r="AD20" s="261">
        <f>IF(Q20="Probabilidad",(($M$10-0)),IF(Q20="Impacto",($M$10-($M$10*T20))))</f>
        <v>0</v>
      </c>
      <c r="AE20" s="402" t="str">
        <f>IF(AF20&lt;=20%,"Leve",IF(AF20&lt;=40%,"Menor",IF(AF20&lt;=60%,"Moderado",IF(AF20&lt;=80%,"Mayor",IF(AF20&lt;=100%,"Catastrófico")))))</f>
        <v>Leve</v>
      </c>
      <c r="AF20" s="402">
        <f>AVERAGE(AD20:AD20)</f>
        <v>0</v>
      </c>
      <c r="AG20" s="346" t="str">
        <f>VLOOKUP(AA20&amp;AE20,Hoja1!$B$4:$C$28,2,0)</f>
        <v>Moderado</v>
      </c>
      <c r="AH20" s="346" t="s">
        <v>352</v>
      </c>
      <c r="AI20" s="262"/>
      <c r="AJ20" s="262"/>
      <c r="AK20" s="273"/>
      <c r="AL20" s="274"/>
      <c r="AM20" s="272"/>
      <c r="AN20" s="260"/>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row>
    <row r="21" spans="1:298" s="28" customFormat="1" ht="57.75" customHeight="1">
      <c r="A21" s="347"/>
      <c r="B21" s="347"/>
      <c r="C21" s="347"/>
      <c r="D21" s="347"/>
      <c r="E21" s="347"/>
      <c r="F21" s="347"/>
      <c r="G21" s="347"/>
      <c r="H21" s="347"/>
      <c r="I21" s="400"/>
      <c r="J21" s="403"/>
      <c r="K21" s="347"/>
      <c r="L21" s="347"/>
      <c r="M21" s="347"/>
      <c r="N21" s="347"/>
      <c r="O21" s="260">
        <v>2</v>
      </c>
      <c r="P21" s="167" t="s">
        <v>353</v>
      </c>
      <c r="Q21" s="260" t="str">
        <f t="shared" si="0"/>
        <v>Probabilidad</v>
      </c>
      <c r="R21" s="260" t="s">
        <v>347</v>
      </c>
      <c r="S21" s="260" t="s">
        <v>348</v>
      </c>
      <c r="T21" s="261">
        <f>VLOOKUP(R21&amp;S21,Hoja1!$Q$4:$R$9,2,0)</f>
        <v>0.45</v>
      </c>
      <c r="U21" s="260" t="s">
        <v>349</v>
      </c>
      <c r="V21" s="260" t="s">
        <v>350</v>
      </c>
      <c r="W21" s="260" t="s">
        <v>351</v>
      </c>
      <c r="X21" s="261"/>
      <c r="Y21" s="261"/>
      <c r="Z21" s="261"/>
      <c r="AA21" s="403"/>
      <c r="AB21" s="403"/>
      <c r="AC21" s="261"/>
      <c r="AD21" s="261"/>
      <c r="AE21" s="403"/>
      <c r="AF21" s="403"/>
      <c r="AG21" s="347"/>
      <c r="AH21" s="347"/>
      <c r="AI21" s="262"/>
      <c r="AJ21" s="262"/>
      <c r="AK21" s="273"/>
      <c r="AL21" s="274"/>
      <c r="AM21" s="272"/>
      <c r="AN21" s="260"/>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row>
    <row r="22" spans="1:298" s="28" customFormat="1" ht="57.75" customHeight="1">
      <c r="A22" s="347"/>
      <c r="B22" s="347"/>
      <c r="C22" s="347"/>
      <c r="D22" s="347"/>
      <c r="E22" s="347"/>
      <c r="F22" s="347"/>
      <c r="G22" s="347"/>
      <c r="H22" s="347"/>
      <c r="I22" s="400"/>
      <c r="J22" s="403"/>
      <c r="K22" s="347"/>
      <c r="L22" s="347"/>
      <c r="M22" s="347"/>
      <c r="N22" s="347"/>
      <c r="O22" s="260">
        <v>3</v>
      </c>
      <c r="P22" s="167" t="s">
        <v>354</v>
      </c>
      <c r="Q22" s="260" t="str">
        <f t="shared" si="0"/>
        <v>Probabilidad</v>
      </c>
      <c r="R22" s="260" t="s">
        <v>347</v>
      </c>
      <c r="S22" s="260" t="s">
        <v>348</v>
      </c>
      <c r="T22" s="261">
        <f>VLOOKUP(R22&amp;S22,Hoja1!$Q$4:$R$9,2,0)</f>
        <v>0.45</v>
      </c>
      <c r="U22" s="260" t="s">
        <v>349</v>
      </c>
      <c r="V22" s="260" t="s">
        <v>350</v>
      </c>
      <c r="W22" s="260" t="s">
        <v>351</v>
      </c>
      <c r="X22" s="261"/>
      <c r="Y22" s="261"/>
      <c r="Z22" s="261"/>
      <c r="AA22" s="403"/>
      <c r="AB22" s="403"/>
      <c r="AC22" s="261"/>
      <c r="AD22" s="261"/>
      <c r="AE22" s="403"/>
      <c r="AF22" s="403"/>
      <c r="AG22" s="347"/>
      <c r="AH22" s="347"/>
      <c r="AI22" s="262"/>
      <c r="AJ22" s="262"/>
      <c r="AK22" s="273"/>
      <c r="AL22" s="274"/>
      <c r="AM22" s="272"/>
      <c r="AN22" s="260"/>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row>
    <row r="23" spans="1:298" s="28" customFormat="1" ht="57.75" customHeight="1">
      <c r="A23" s="347"/>
      <c r="B23" s="347"/>
      <c r="C23" s="347"/>
      <c r="D23" s="347"/>
      <c r="E23" s="347"/>
      <c r="F23" s="347"/>
      <c r="G23" s="347"/>
      <c r="H23" s="347"/>
      <c r="I23" s="400"/>
      <c r="J23" s="403"/>
      <c r="K23" s="347"/>
      <c r="L23" s="347"/>
      <c r="M23" s="347"/>
      <c r="N23" s="347"/>
      <c r="O23" s="260">
        <v>4</v>
      </c>
      <c r="P23" s="167" t="s">
        <v>355</v>
      </c>
      <c r="Q23" s="260" t="str">
        <f t="shared" si="0"/>
        <v>Probabilidad</v>
      </c>
      <c r="R23" s="260" t="s">
        <v>347</v>
      </c>
      <c r="S23" s="260" t="s">
        <v>348</v>
      </c>
      <c r="T23" s="261">
        <v>0.45</v>
      </c>
      <c r="U23" s="260" t="s">
        <v>349</v>
      </c>
      <c r="V23" s="260" t="s">
        <v>350</v>
      </c>
      <c r="W23" s="260" t="s">
        <v>351</v>
      </c>
      <c r="X23" s="261"/>
      <c r="Y23" s="261"/>
      <c r="Z23" s="261"/>
      <c r="AA23" s="403"/>
      <c r="AB23" s="403"/>
      <c r="AC23" s="261"/>
      <c r="AD23" s="261"/>
      <c r="AE23" s="403"/>
      <c r="AF23" s="403"/>
      <c r="AG23" s="347"/>
      <c r="AH23" s="347"/>
      <c r="AI23" s="262"/>
      <c r="AJ23" s="262"/>
      <c r="AK23" s="273"/>
      <c r="AL23" s="274"/>
      <c r="AM23" s="272"/>
      <c r="AN23" s="260"/>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row>
    <row r="24" spans="1:298" s="28" customFormat="1" ht="57.75" customHeight="1" thickBot="1">
      <c r="A24" s="348"/>
      <c r="B24" s="348"/>
      <c r="C24" s="348"/>
      <c r="D24" s="348"/>
      <c r="E24" s="348"/>
      <c r="F24" s="348"/>
      <c r="G24" s="348"/>
      <c r="H24" s="348"/>
      <c r="I24" s="401"/>
      <c r="J24" s="404"/>
      <c r="K24" s="348"/>
      <c r="L24" s="348"/>
      <c r="M24" s="348"/>
      <c r="N24" s="348"/>
      <c r="O24" s="260">
        <v>5</v>
      </c>
      <c r="P24" s="167" t="s">
        <v>356</v>
      </c>
      <c r="Q24" s="260" t="str">
        <f t="shared" si="0"/>
        <v>Probabilidad</v>
      </c>
      <c r="R24" s="260" t="s">
        <v>347</v>
      </c>
      <c r="S24" s="260" t="s">
        <v>348</v>
      </c>
      <c r="T24" s="261">
        <v>0.5</v>
      </c>
      <c r="U24" s="260" t="s">
        <v>349</v>
      </c>
      <c r="V24" s="260" t="s">
        <v>350</v>
      </c>
      <c r="W24" s="260" t="s">
        <v>351</v>
      </c>
      <c r="X24" s="261"/>
      <c r="Y24" s="261"/>
      <c r="Z24" s="261"/>
      <c r="AA24" s="404"/>
      <c r="AB24" s="404"/>
      <c r="AC24" s="261"/>
      <c r="AD24" s="261"/>
      <c r="AE24" s="404"/>
      <c r="AF24" s="404"/>
      <c r="AG24" s="348"/>
      <c r="AH24" s="348"/>
      <c r="AI24" s="262"/>
      <c r="AJ24" s="262"/>
      <c r="AK24" s="273"/>
      <c r="AL24" s="274"/>
      <c r="AM24" s="272"/>
      <c r="AN24" s="260"/>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row>
    <row r="25" spans="1:298" s="28" customFormat="1" ht="75" customHeight="1" thickBot="1">
      <c r="A25" s="345">
        <v>2</v>
      </c>
      <c r="B25" s="346" t="s">
        <v>357</v>
      </c>
      <c r="C25" s="352" t="s">
        <v>358</v>
      </c>
      <c r="D25" s="354" t="s">
        <v>359</v>
      </c>
      <c r="E25" s="356" t="s">
        <v>360</v>
      </c>
      <c r="F25" s="345" t="s">
        <v>361</v>
      </c>
      <c r="G25" s="345" t="s">
        <v>362</v>
      </c>
      <c r="H25" s="346">
        <v>189</v>
      </c>
      <c r="I25" s="349" t="str">
        <f>IF(H25&lt;=2,'Tabla probabilidad'!$B$5,IF(H25&lt;=24,'Tabla probabilidad'!$B$6,IF(H25&lt;=500,'Tabla probabilidad'!$B$7,IF(H25&lt;=5000,'Tabla probabilidad'!$B$8,IF(H25&gt;5000,'Tabla probabilidad'!$B$9)))))</f>
        <v>Media</v>
      </c>
      <c r="J25" s="350">
        <f>IF(H25&lt;=2,'Tabla probabilidad'!$D$5,IF(H25&lt;=24,'Tabla probabilidad'!$D$6,IF(H25&lt;=500,'Tabla probabilidad'!$D$7,IF(H25&lt;=5000,'Tabla probabilidad'!$D$8,IF(H25&gt;5000,'Tabla probabilidad'!$D$9)))))</f>
        <v>0.6</v>
      </c>
      <c r="K25" s="345" t="s">
        <v>363</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5" t="str">
        <f>VLOOKUP((I25&amp;L25),Hoja1!$B$4:$C$28,2,0)</f>
        <v xml:space="preserve">Alto </v>
      </c>
      <c r="O25" s="260">
        <v>1</v>
      </c>
      <c r="P25" s="166" t="s">
        <v>364</v>
      </c>
      <c r="Q25" s="260" t="str">
        <f t="shared" si="0"/>
        <v>Probabilidad</v>
      </c>
      <c r="R25" s="260" t="s">
        <v>347</v>
      </c>
      <c r="S25" s="260" t="s">
        <v>348</v>
      </c>
      <c r="T25" s="261">
        <f>VLOOKUP(R25&amp;S25,Hoja1!$Q$4:$R$9,2,0)</f>
        <v>0.45</v>
      </c>
      <c r="U25" s="260" t="s">
        <v>349</v>
      </c>
      <c r="V25" s="260" t="s">
        <v>350</v>
      </c>
      <c r="W25" s="260" t="s">
        <v>351</v>
      </c>
      <c r="X25" s="261">
        <f>IF(Q25="Probabilidad",($J$15*T25),IF(Q25="Impacto"," "))</f>
        <v>0</v>
      </c>
      <c r="Y25" s="261" t="str">
        <f>IF(Z25&lt;=20%,'Tabla probabilidad'!$B$5,IF(Z25&lt;=40%,'Tabla probabilidad'!$B$6,IF(Z25&lt;=60%,'Tabla probabilidad'!$B$7,IF(Z25&lt;=80%,'Tabla probabilidad'!$B$8,IF(Z25&lt;=100%,'Tabla probabilidad'!$B$9)))))</f>
        <v>Baja</v>
      </c>
      <c r="Z25" s="261">
        <f>IF(R25="Preventivo",(J25-(J25*T25)),IF(R25="Detectivo",(J25-(J25*T25)),IF(R25="Correctivo",(J25))))</f>
        <v>0.32999999999999996</v>
      </c>
      <c r="AA25" s="402" t="str">
        <f>IF(AB25&lt;=20%,'Tabla probabilidad'!$B$5,IF(AB25&lt;=40%,'Tabla probabilidad'!$B$6,IF(AB25&lt;=60%,'Tabla probabilidad'!$B$7,IF(AB25&lt;=80%,'Tabla probabilidad'!$B$8,IF(AB25&lt;=100%,'Tabla probabilidad'!$B$9)))))</f>
        <v>Baja</v>
      </c>
      <c r="AB25" s="402">
        <f>AVERAGE(Z25:Z29)</f>
        <v>0.39749999999999996</v>
      </c>
      <c r="AC25" s="261" t="str">
        <f t="shared" si="1"/>
        <v>Leve</v>
      </c>
      <c r="AD25" s="261">
        <f>IF(Q25="Probabilidad",(($M$15-0)),IF(Q25="Impacto",($M$15-($M$15*T25))))</f>
        <v>0</v>
      </c>
      <c r="AE25" s="402" t="str">
        <f>IF(AF25&lt;=20%,"Leve",IF(AF25&lt;=40%,"Menor",IF(AF25&lt;=60%,"Moderado",IF(AF25&lt;=80%,"Mayor",IF(AF25&lt;=100%,"Catastrófico")))))</f>
        <v>Leve</v>
      </c>
      <c r="AF25" s="402">
        <f>AVERAGE(AD25:AD29)</f>
        <v>0</v>
      </c>
      <c r="AG25" s="346" t="str">
        <f>VLOOKUP(AA25&amp;AE25,Hoja1!$B$4:$C$28,2,0)</f>
        <v>Bajo</v>
      </c>
      <c r="AH25" s="346" t="s">
        <v>365</v>
      </c>
      <c r="AI25" s="356" t="s">
        <v>366</v>
      </c>
      <c r="AJ25" s="356" t="s">
        <v>367</v>
      </c>
      <c r="AK25" s="408">
        <v>45108</v>
      </c>
      <c r="AL25" s="410">
        <v>45199</v>
      </c>
      <c r="AM25" s="405"/>
      <c r="AN25" s="345" t="s">
        <v>368</v>
      </c>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row>
    <row r="26" spans="1:298" s="28" customFormat="1" ht="75" customHeight="1" thickBot="1">
      <c r="A26" s="345"/>
      <c r="B26" s="347"/>
      <c r="C26" s="353"/>
      <c r="D26" s="355"/>
      <c r="E26" s="357"/>
      <c r="F26" s="345"/>
      <c r="G26" s="345"/>
      <c r="H26" s="347"/>
      <c r="I26" s="349"/>
      <c r="J26" s="350"/>
      <c r="K26" s="345"/>
      <c r="L26" s="345"/>
      <c r="M26" s="345"/>
      <c r="N26" s="345"/>
      <c r="O26" s="260">
        <v>2</v>
      </c>
      <c r="P26" s="166" t="s">
        <v>369</v>
      </c>
      <c r="Q26" s="260" t="str">
        <f t="shared" si="0"/>
        <v>Probabilidad</v>
      </c>
      <c r="R26" s="260" t="s">
        <v>347</v>
      </c>
      <c r="S26" s="260" t="s">
        <v>348</v>
      </c>
      <c r="T26" s="261">
        <v>0.45</v>
      </c>
      <c r="U26" s="260" t="s">
        <v>349</v>
      </c>
      <c r="V26" s="260" t="s">
        <v>350</v>
      </c>
      <c r="W26" s="260" t="s">
        <v>351</v>
      </c>
      <c r="X26" s="261"/>
      <c r="Y26" s="261"/>
      <c r="Z26" s="261"/>
      <c r="AA26" s="403"/>
      <c r="AB26" s="403"/>
      <c r="AC26" s="261"/>
      <c r="AD26" s="261"/>
      <c r="AE26" s="403"/>
      <c r="AF26" s="403"/>
      <c r="AG26" s="347"/>
      <c r="AH26" s="347"/>
      <c r="AI26" s="357"/>
      <c r="AJ26" s="357"/>
      <c r="AK26" s="409"/>
      <c r="AL26" s="411"/>
      <c r="AM26" s="406"/>
      <c r="AN26" s="34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row>
    <row r="27" spans="1:298" s="28" customFormat="1" ht="59.25" customHeight="1">
      <c r="A27" s="345"/>
      <c r="B27" s="347"/>
      <c r="C27" s="353"/>
      <c r="D27" s="355"/>
      <c r="E27" s="357"/>
      <c r="F27" s="345"/>
      <c r="G27" s="345"/>
      <c r="H27" s="347"/>
      <c r="I27" s="349"/>
      <c r="J27" s="350"/>
      <c r="K27" s="345"/>
      <c r="L27" s="351"/>
      <c r="M27" s="351"/>
      <c r="N27" s="345"/>
      <c r="O27" s="260">
        <v>3</v>
      </c>
      <c r="P27" s="166" t="s">
        <v>370</v>
      </c>
      <c r="Q27" s="260" t="str">
        <f t="shared" si="0"/>
        <v>Impacto</v>
      </c>
      <c r="R27" s="260" t="s">
        <v>371</v>
      </c>
      <c r="S27" s="260" t="s">
        <v>348</v>
      </c>
      <c r="T27" s="261">
        <f>VLOOKUP(R27&amp;S27,Hoja1!$Q$4:$R$9,2,0)</f>
        <v>0.3</v>
      </c>
      <c r="U27" s="260" t="s">
        <v>349</v>
      </c>
      <c r="V27" s="260" t="s">
        <v>350</v>
      </c>
      <c r="W27" s="260" t="s">
        <v>351</v>
      </c>
      <c r="X27" s="261" t="str">
        <f t="shared" ref="X27:X29" si="2">IF(Q27="Probabilidad",($J$15*T27),IF(Q27="Impacto"," "))</f>
        <v xml:space="preserve"> </v>
      </c>
      <c r="Y27" s="261" t="str">
        <f>IF(Z27&lt;=20%,'Tabla probabilidad'!$B$5,IF(Z27&lt;=40%,'Tabla probabilidad'!$B$6,IF(Z27&lt;=60%,'Tabla probabilidad'!$B$7,IF(Z27&lt;=80%,'Tabla probabilidad'!$B$8,IF(Z27&lt;=100%,'Tabla probabilidad'!$B$9)))))</f>
        <v>Media</v>
      </c>
      <c r="Z27" s="261">
        <f>IF(R27="Preventivo",(J25-(J25*T27)),IF(R27="Detectivo",(J25-(J25*T27)),IF(R27="Correctivo",(J25))))</f>
        <v>0.6</v>
      </c>
      <c r="AA27" s="403"/>
      <c r="AB27" s="403"/>
      <c r="AC27" s="261" t="str">
        <f t="shared" si="1"/>
        <v>Leve</v>
      </c>
      <c r="AD27" s="261">
        <f t="shared" ref="AD27:AD29" si="3">IF(Q27="Probabilidad",(($M$15-0)),IF(Q27="Impacto",($M$15-($M$15*T27))))</f>
        <v>0</v>
      </c>
      <c r="AE27" s="403"/>
      <c r="AF27" s="403"/>
      <c r="AG27" s="347"/>
      <c r="AH27" s="347"/>
      <c r="AI27" s="357"/>
      <c r="AJ27" s="357"/>
      <c r="AK27" s="409"/>
      <c r="AL27" s="411"/>
      <c r="AM27" s="406"/>
      <c r="AN27" s="34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row>
    <row r="28" spans="1:298" s="28" customFormat="1" ht="3" hidden="1" customHeight="1">
      <c r="A28" s="345"/>
      <c r="B28" s="347"/>
      <c r="C28" s="164"/>
      <c r="D28" s="355"/>
      <c r="E28" s="164"/>
      <c r="F28" s="164"/>
      <c r="G28" s="345"/>
      <c r="H28" s="347"/>
      <c r="I28" s="349"/>
      <c r="J28" s="350"/>
      <c r="K28" s="345"/>
      <c r="L28" s="351"/>
      <c r="M28" s="351"/>
      <c r="N28" s="345"/>
      <c r="O28" s="260">
        <v>4</v>
      </c>
      <c r="P28" s="171" t="s">
        <v>372</v>
      </c>
      <c r="Q28" s="260" t="str">
        <f t="shared" si="0"/>
        <v>Probabilidad</v>
      </c>
      <c r="R28" s="260" t="s">
        <v>347</v>
      </c>
      <c r="S28" s="260" t="s">
        <v>348</v>
      </c>
      <c r="T28" s="261">
        <f>VLOOKUP(R28&amp;S28,Hoja1!$Q$4:$R$9,2,0)</f>
        <v>0.45</v>
      </c>
      <c r="U28" s="260" t="s">
        <v>349</v>
      </c>
      <c r="V28" s="260" t="s">
        <v>350</v>
      </c>
      <c r="W28" s="260" t="s">
        <v>351</v>
      </c>
      <c r="X28" s="261">
        <f t="shared" si="2"/>
        <v>0</v>
      </c>
      <c r="Y28" s="261" t="str">
        <f>IF(Z28&lt;=20%,'Tabla probabilidad'!$B$5,IF(Z28&lt;=40%,'Tabla probabilidad'!$B$6,IF(Z28&lt;=60%,'Tabla probabilidad'!$B$7,IF(Z28&lt;=80%,'Tabla probabilidad'!$B$8,IF(Z28&lt;=100%,'Tabla probabilidad'!$B$9)))))</f>
        <v>Baja</v>
      </c>
      <c r="Z28" s="261">
        <f>IF(R28="Preventivo",(J25-(J25*T28)),IF(R28="Detectivo",(J25-(J25*T28)),IF(R28="Correctivo",(J25))))</f>
        <v>0.32999999999999996</v>
      </c>
      <c r="AA28" s="403"/>
      <c r="AB28" s="403"/>
      <c r="AC28" s="261" t="str">
        <f t="shared" si="1"/>
        <v>Leve</v>
      </c>
      <c r="AD28" s="261">
        <f t="shared" si="3"/>
        <v>0</v>
      </c>
      <c r="AE28" s="403"/>
      <c r="AF28" s="403"/>
      <c r="AG28" s="347"/>
      <c r="AH28" s="347"/>
      <c r="AI28" s="164"/>
      <c r="AJ28" s="164"/>
      <c r="AK28" s="164"/>
      <c r="AL28" s="164"/>
      <c r="AM28" s="406"/>
      <c r="AN28" s="34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row>
    <row r="29" spans="1:298" s="28" customFormat="1" ht="112.5" hidden="1" customHeight="1">
      <c r="A29" s="345"/>
      <c r="B29" s="348"/>
      <c r="C29" s="163"/>
      <c r="D29" s="163"/>
      <c r="E29" s="163"/>
      <c r="F29" s="163"/>
      <c r="G29" s="345"/>
      <c r="H29" s="348"/>
      <c r="I29" s="349"/>
      <c r="J29" s="350"/>
      <c r="K29" s="345"/>
      <c r="L29" s="351"/>
      <c r="M29" s="351"/>
      <c r="N29" s="345"/>
      <c r="O29" s="260">
        <v>5</v>
      </c>
      <c r="P29" s="141" t="s">
        <v>373</v>
      </c>
      <c r="Q29" s="260" t="str">
        <f t="shared" si="0"/>
        <v>Probabilidad</v>
      </c>
      <c r="R29" s="260" t="s">
        <v>347</v>
      </c>
      <c r="S29" s="260" t="s">
        <v>348</v>
      </c>
      <c r="T29" s="261">
        <f>VLOOKUP(R29&amp;S29,Hoja1!$Q$4:$R$9,2,0)</f>
        <v>0.45</v>
      </c>
      <c r="U29" s="260" t="s">
        <v>349</v>
      </c>
      <c r="V29" s="260" t="s">
        <v>350</v>
      </c>
      <c r="W29" s="260" t="s">
        <v>351</v>
      </c>
      <c r="X29" s="261">
        <f t="shared" si="2"/>
        <v>0</v>
      </c>
      <c r="Y29" s="261" t="str">
        <f>IF(Z29&lt;=20%,'Tabla probabilidad'!$B$5,IF(Z29&lt;=40%,'Tabla probabilidad'!$B$6,IF(Z29&lt;=60%,'Tabla probabilidad'!$B$7,IF(Z29&lt;=80%,'Tabla probabilidad'!$B$8,IF(Z29&lt;=100%,'Tabla probabilidad'!$B$9)))))</f>
        <v>Baja</v>
      </c>
      <c r="Z29" s="261">
        <f>IF(R29="Preventivo",(J25-(J25*T29)),IF(R29="Detectivo",(J25-(J25*T29)),IF(R29="Correctivo",(J25))))</f>
        <v>0.32999999999999996</v>
      </c>
      <c r="AA29" s="404"/>
      <c r="AB29" s="404"/>
      <c r="AC29" s="261" t="str">
        <f t="shared" si="1"/>
        <v>Leve</v>
      </c>
      <c r="AD29" s="261">
        <f t="shared" si="3"/>
        <v>0</v>
      </c>
      <c r="AE29" s="404"/>
      <c r="AF29" s="404"/>
      <c r="AG29" s="348"/>
      <c r="AH29" s="348"/>
      <c r="AI29" s="163"/>
      <c r="AJ29" s="163"/>
      <c r="AK29" s="163"/>
      <c r="AL29" s="163"/>
      <c r="AM29" s="407"/>
      <c r="AN29" s="34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row>
    <row r="30" spans="1:298" s="28" customFormat="1" ht="57" customHeight="1" thickBot="1">
      <c r="A30" s="345">
        <v>3</v>
      </c>
      <c r="B30" s="346" t="s">
        <v>374</v>
      </c>
      <c r="C30" s="345" t="s">
        <v>340</v>
      </c>
      <c r="D30" s="354" t="s">
        <v>375</v>
      </c>
      <c r="E30" s="356" t="s">
        <v>376</v>
      </c>
      <c r="F30" s="345" t="s">
        <v>377</v>
      </c>
      <c r="G30" s="345" t="s">
        <v>362</v>
      </c>
      <c r="H30" s="345">
        <v>400</v>
      </c>
      <c r="I30" s="349" t="str">
        <f>IF(H30&lt;=2,'Tabla probabilidad'!$B$5,IF(H30&lt;=24,'Tabla probabilidad'!$B$6,IF(H30&lt;=500,'Tabla probabilidad'!$B$7,IF(H30&lt;=5000,'Tabla probabilidad'!$B$8,IF(H30&gt;5000,'Tabla probabilidad'!$B$9)))))</f>
        <v>Media</v>
      </c>
      <c r="J30" s="350">
        <f>IF(H30&lt;=2,'Tabla probabilidad'!$D$5,IF(H30&lt;=24,'Tabla probabilidad'!$D$6,IF(H30&lt;=500,'Tabla probabilidad'!$D$7,IF(H30&lt;=5000,'Tabla probabilidad'!$D$8,IF(H30&gt;5000,'Tabla probabilidad'!$D$9)))))</f>
        <v>0.6</v>
      </c>
      <c r="K30" s="345" t="s">
        <v>345</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Moderado</v>
      </c>
      <c r="O30" s="260">
        <v>1</v>
      </c>
      <c r="P30" s="168" t="s">
        <v>378</v>
      </c>
      <c r="Q30" s="260" t="str">
        <f t="shared" si="0"/>
        <v>Probabilidad</v>
      </c>
      <c r="R30" s="260" t="s">
        <v>347</v>
      </c>
      <c r="S30" s="260" t="s">
        <v>348</v>
      </c>
      <c r="T30" s="261">
        <f>VLOOKUP(R30&amp;S30,Hoja1!$Q$4:$R$9,2,0)</f>
        <v>0.45</v>
      </c>
      <c r="U30" s="260" t="s">
        <v>349</v>
      </c>
      <c r="V30" s="260" t="s">
        <v>350</v>
      </c>
      <c r="W30" s="260" t="s">
        <v>351</v>
      </c>
      <c r="X30" s="261">
        <f>IF(Q30="Probabilidad",($J$20*T30),IF(Q30="Impacto"," "))</f>
        <v>0.36000000000000004</v>
      </c>
      <c r="Y30" s="261" t="str">
        <f>IF(Z30&lt;=20%,'Tabla probabilidad'!$B$5,IF(Z30&lt;=40%,'Tabla probabilidad'!$B$6,IF(Z30&lt;=60%,'Tabla probabilidad'!$B$7,IF(Z30&lt;=80%,'Tabla probabilidad'!$B$8,IF(Z30&lt;=100%,'Tabla probabilidad'!$B$9)))))</f>
        <v>Baja</v>
      </c>
      <c r="Z30" s="261">
        <f>IF(R30="Preventivo",(J30-(J30*T30)),IF(R30="Detectivo",(J30-(J30*T30)),IF(R30="Correctivo",(J30))))</f>
        <v>0.32999999999999996</v>
      </c>
      <c r="AA30" s="402" t="str">
        <f>IF(AB30&lt;=20%,'Tabla probabilidad'!$B$5,IF(AB30&lt;=40%,'Tabla probabilidad'!$B$6,IF(AB30&lt;=60%,'Tabla probabilidad'!$B$7,IF(AB30&lt;=80%,'Tabla probabilidad'!$B$8,IF(AB30&lt;=100%,'Tabla probabilidad'!$B$9)))))</f>
        <v>Baja</v>
      </c>
      <c r="AB30" s="402">
        <f>AVERAGE(Z30:Z32)</f>
        <v>0.32999999999999996</v>
      </c>
      <c r="AC30" s="261" t="str">
        <f t="shared" si="1"/>
        <v>Moderado</v>
      </c>
      <c r="AD30" s="261">
        <f>IF(Q30="Probabilidad",(($M$20-0)),IF(Q30="Impacto",($M$20-($M$20*T30))))</f>
        <v>0.6</v>
      </c>
      <c r="AE30" s="402" t="str">
        <f>IF(AF30&lt;=20%,"Leve",IF(AF30&lt;=40%,"Menor",IF(AF30&lt;=60%,"Moderado",IF(AF30&lt;=80%,"Mayor",IF(AF30&lt;=100%,"Catastrófico")))))</f>
        <v>Moderado</v>
      </c>
      <c r="AF30" s="402">
        <f>AVERAGE(AD30:AD32)</f>
        <v>0.6</v>
      </c>
      <c r="AG30" s="346" t="str">
        <f>VLOOKUP(AA30&amp;AE30,Hoja1!$B$4:$C$28,2,0)</f>
        <v>Moderado</v>
      </c>
      <c r="AH30" s="346" t="s">
        <v>352</v>
      </c>
      <c r="AI30" s="356"/>
      <c r="AJ30" s="356"/>
      <c r="AK30" s="410"/>
      <c r="AL30" s="410"/>
      <c r="AM30" s="405"/>
      <c r="AN30" s="34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52.5" customHeight="1" thickBot="1">
      <c r="A31" s="345"/>
      <c r="B31" s="347"/>
      <c r="C31" s="345"/>
      <c r="D31" s="355"/>
      <c r="E31" s="357"/>
      <c r="F31" s="345"/>
      <c r="G31" s="345"/>
      <c r="H31" s="345"/>
      <c r="I31" s="349"/>
      <c r="J31" s="350"/>
      <c r="K31" s="345"/>
      <c r="L31" s="351"/>
      <c r="M31" s="351"/>
      <c r="N31" s="345"/>
      <c r="O31" s="260">
        <v>2</v>
      </c>
      <c r="P31" s="168" t="s">
        <v>379</v>
      </c>
      <c r="Q31" s="260" t="str">
        <f t="shared" si="0"/>
        <v>Probabilidad</v>
      </c>
      <c r="R31" s="260" t="s">
        <v>347</v>
      </c>
      <c r="S31" s="260" t="s">
        <v>348</v>
      </c>
      <c r="T31" s="261">
        <f>VLOOKUP(R31&amp;S31,Hoja1!$Q$4:$R$9,2,0)</f>
        <v>0.45</v>
      </c>
      <c r="U31" s="260" t="s">
        <v>349</v>
      </c>
      <c r="V31" s="260" t="s">
        <v>350</v>
      </c>
      <c r="W31" s="260" t="s">
        <v>351</v>
      </c>
      <c r="X31" s="261">
        <f t="shared" ref="X31:X32" si="4">IF(Q31="Probabilidad",($J$20*T31),IF(Q31="Impacto"," "))</f>
        <v>0.36000000000000004</v>
      </c>
      <c r="Y31" s="261" t="str">
        <f>IF(Z31&lt;=20%,'Tabla probabilidad'!$B$5,IF(Z31&lt;=40%,'Tabla probabilidad'!$B$6,IF(Z31&lt;=60%,'Tabla probabilidad'!$B$7,IF(Z31&lt;=80%,'Tabla probabilidad'!$B$8,IF(Z31&lt;=100%,'Tabla probabilidad'!$B$9)))))</f>
        <v>Baja</v>
      </c>
      <c r="Z31" s="261">
        <f>IF(R31="Preventivo",(J30-(J30*T31)),IF(R31="Detectivo",(J30-(J30*T31)),IF(R31="Correctivo",(J30))))</f>
        <v>0.32999999999999996</v>
      </c>
      <c r="AA31" s="403"/>
      <c r="AB31" s="403"/>
      <c r="AC31" s="261" t="str">
        <f t="shared" si="1"/>
        <v>Moderado</v>
      </c>
      <c r="AD31" s="261">
        <f t="shared" ref="AD31:AD32" si="5">IF(Q31="Probabilidad",(($M$20-0)),IF(Q31="Impacto",($M$20-($M$20*T31))))</f>
        <v>0.6</v>
      </c>
      <c r="AE31" s="403"/>
      <c r="AF31" s="403"/>
      <c r="AG31" s="347"/>
      <c r="AH31" s="347"/>
      <c r="AI31" s="357"/>
      <c r="AJ31" s="357"/>
      <c r="AK31" s="411"/>
      <c r="AL31" s="411"/>
      <c r="AM31" s="406"/>
      <c r="AN31" s="34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127.5" customHeight="1" thickBot="1">
      <c r="A32" s="345"/>
      <c r="B32" s="347"/>
      <c r="C32" s="345"/>
      <c r="D32" s="355"/>
      <c r="E32" s="357"/>
      <c r="F32" s="345"/>
      <c r="G32" s="345"/>
      <c r="H32" s="345"/>
      <c r="I32" s="349"/>
      <c r="J32" s="350"/>
      <c r="K32" s="345"/>
      <c r="L32" s="351"/>
      <c r="M32" s="351"/>
      <c r="N32" s="345"/>
      <c r="O32" s="260">
        <v>3</v>
      </c>
      <c r="P32" s="168" t="s">
        <v>380</v>
      </c>
      <c r="Q32" s="260" t="str">
        <f t="shared" si="0"/>
        <v>Probabilidad</v>
      </c>
      <c r="R32" s="260" t="s">
        <v>347</v>
      </c>
      <c r="S32" s="260" t="s">
        <v>348</v>
      </c>
      <c r="T32" s="261">
        <f>VLOOKUP(R32&amp;S32,Hoja1!$Q$4:$R$9,2,0)</f>
        <v>0.45</v>
      </c>
      <c r="U32" s="260" t="s">
        <v>349</v>
      </c>
      <c r="V32" s="260" t="s">
        <v>350</v>
      </c>
      <c r="W32" s="260" t="s">
        <v>351</v>
      </c>
      <c r="X32" s="261">
        <f t="shared" si="4"/>
        <v>0.36000000000000004</v>
      </c>
      <c r="Y32" s="261" t="str">
        <f>IF(Z32&lt;=20%,'Tabla probabilidad'!$B$5,IF(Z32&lt;=40%,'Tabla probabilidad'!$B$6,IF(Z32&lt;=60%,'Tabla probabilidad'!$B$7,IF(Z32&lt;=80%,'Tabla probabilidad'!$B$8,IF(Z32&lt;=100%,'Tabla probabilidad'!$B$9)))))</f>
        <v>Baja</v>
      </c>
      <c r="Z32" s="261">
        <f>IF(R32="Preventivo",(J30-(J30*T32)),IF(R32="Detectivo",(J30-(J30*T32)),IF(R32="Correctivo",(J30))))</f>
        <v>0.32999999999999996</v>
      </c>
      <c r="AA32" s="403"/>
      <c r="AB32" s="403"/>
      <c r="AC32" s="261" t="str">
        <f t="shared" si="1"/>
        <v>Moderado</v>
      </c>
      <c r="AD32" s="261">
        <f t="shared" si="5"/>
        <v>0.6</v>
      </c>
      <c r="AE32" s="403"/>
      <c r="AF32" s="403"/>
      <c r="AG32" s="347"/>
      <c r="AH32" s="347"/>
      <c r="AI32" s="412"/>
      <c r="AJ32" s="412"/>
      <c r="AK32" s="419"/>
      <c r="AL32" s="419"/>
      <c r="AM32" s="406"/>
      <c r="AN32" s="34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48" customHeight="1">
      <c r="A33" s="345">
        <v>4</v>
      </c>
      <c r="B33" s="346" t="s">
        <v>381</v>
      </c>
      <c r="C33" s="346" t="s">
        <v>382</v>
      </c>
      <c r="D33" s="354" t="s">
        <v>383</v>
      </c>
      <c r="E33" s="345" t="s">
        <v>384</v>
      </c>
      <c r="F33" s="345" t="s">
        <v>385</v>
      </c>
      <c r="G33" s="345" t="s">
        <v>386</v>
      </c>
      <c r="H33" s="345">
        <v>4</v>
      </c>
      <c r="I33" s="349" t="str">
        <f>IF(H33&lt;=2,'Tabla probabilidad'!$B$5,IF(H33&lt;=24,'Tabla probabilidad'!$B$6,IF(H33&lt;=500,'Tabla probabilidad'!$B$7,IF(H33&lt;=5000,'Tabla probabilidad'!$B$8,IF(H33&gt;5000,'Tabla probabilidad'!$B$9)))))</f>
        <v>Baja</v>
      </c>
      <c r="J33" s="350">
        <f>IF(H33&lt;=2,'Tabla probabilidad'!$D$5,IF(H33&lt;=24,'Tabla probabilidad'!$D$6,IF(H33&lt;=500,'Tabla probabilidad'!$D$7,IF(H33&lt;=5000,'Tabla probabilidad'!$D$8,IF(H33&gt;5000,'Tabla probabilidad'!$D$9)))))</f>
        <v>0.4</v>
      </c>
      <c r="K33" s="345" t="s">
        <v>387</v>
      </c>
      <c r="L33" s="34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34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345" t="str">
        <f>VLOOKUP((I33&amp;L33),Hoja1!$B$4:$C$28,2,0)</f>
        <v xml:space="preserve">Alto </v>
      </c>
      <c r="O33" s="260">
        <v>1</v>
      </c>
      <c r="P33" s="171" t="s">
        <v>388</v>
      </c>
      <c r="Q33" s="260" t="str">
        <f t="shared" si="0"/>
        <v>Probabilidad</v>
      </c>
      <c r="R33" s="260" t="s">
        <v>347</v>
      </c>
      <c r="S33" s="260" t="s">
        <v>348</v>
      </c>
      <c r="T33" s="261">
        <f>VLOOKUP(R33&amp;S33,Hoja1!$Q$4:$R$9,2,0)</f>
        <v>0.45</v>
      </c>
      <c r="U33" s="260" t="s">
        <v>349</v>
      </c>
      <c r="V33" s="260" t="s">
        <v>350</v>
      </c>
      <c r="W33" s="260" t="s">
        <v>351</v>
      </c>
      <c r="X33" s="261">
        <f>IF(Q33="Probabilidad",($J$23*T33),IF(Q33="Impacto"," "))</f>
        <v>0</v>
      </c>
      <c r="Y33" s="261" t="str">
        <f>IF(Z33&lt;=20%,'Tabla probabilidad'!$B$5,IF(Z33&lt;=40%,'Tabla probabilidad'!$B$6,IF(Z33&lt;=60%,'Tabla probabilidad'!$B$7,IF(Z33&lt;=80%,'Tabla probabilidad'!$B$8,IF(Z33&lt;=100%,'Tabla probabilidad'!$B$9)))))</f>
        <v>Baja</v>
      </c>
      <c r="Z33" s="261">
        <f>IF(R33="Preventivo",(J33-(J33*T33)),IF(R33="Detectivo",(J33-(J33*T33)),IF(R33="Correctivo",(J33))))</f>
        <v>0.22</v>
      </c>
      <c r="AA33" s="402" t="str">
        <f>IF(AB33&lt;=20%,'Tabla probabilidad'!$B$5,IF(AB33&lt;=40%,'Tabla probabilidad'!$B$6,IF(AB33&lt;=60%,'Tabla probabilidad'!$B$7,IF(AB33&lt;=80%,'Tabla probabilidad'!$B$8,IF(AB33&lt;=100%,'Tabla probabilidad'!$B$9)))))</f>
        <v>Baja</v>
      </c>
      <c r="AB33" s="402">
        <f>AVERAGE(Z33:Z37)</f>
        <v>0.23600000000000004</v>
      </c>
      <c r="AC33" s="261" t="str">
        <f t="shared" si="1"/>
        <v>Leve</v>
      </c>
      <c r="AD33" s="261">
        <f>IF(Q33="Probabilidad",(($M$23-0)),IF(Q33="Impacto",($M$23-($M$23*T33))))</f>
        <v>0</v>
      </c>
      <c r="AE33" s="402" t="str">
        <f>IF(AF33&lt;=20%,"Leve",IF(AF33&lt;=40%,"Menor",IF(AF33&lt;=60%,"Moderado",IF(AF33&lt;=80%,"Mayor",IF(AF33&lt;=100%,"Catastrófico")))))</f>
        <v>Leve</v>
      </c>
      <c r="AF33" s="402">
        <f>AVERAGE(AD33:AD37)</f>
        <v>0</v>
      </c>
      <c r="AG33" s="346" t="str">
        <f>VLOOKUP(AA33&amp;AE33,Hoja1!$B$4:$C$28,2,0)</f>
        <v>Bajo</v>
      </c>
      <c r="AH33" s="346" t="s">
        <v>365</v>
      </c>
      <c r="AI33" s="346" t="s">
        <v>389</v>
      </c>
      <c r="AJ33" s="346" t="s">
        <v>367</v>
      </c>
      <c r="AK33" s="413">
        <v>45108</v>
      </c>
      <c r="AL33" s="413">
        <v>45199</v>
      </c>
      <c r="AM33" s="542" t="s">
        <v>641</v>
      </c>
      <c r="AN33" s="416" t="s">
        <v>368</v>
      </c>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55.5" customHeight="1">
      <c r="A34" s="345"/>
      <c r="B34" s="347"/>
      <c r="C34" s="347"/>
      <c r="D34" s="355"/>
      <c r="E34" s="345"/>
      <c r="F34" s="345"/>
      <c r="G34" s="345"/>
      <c r="H34" s="345"/>
      <c r="I34" s="349"/>
      <c r="J34" s="350"/>
      <c r="K34" s="345"/>
      <c r="L34" s="351"/>
      <c r="M34" s="351"/>
      <c r="N34" s="345"/>
      <c r="O34" s="260">
        <v>2</v>
      </c>
      <c r="P34" s="171" t="s">
        <v>390</v>
      </c>
      <c r="Q34" s="260" t="str">
        <f t="shared" si="0"/>
        <v>Probabilidad</v>
      </c>
      <c r="R34" s="260" t="s">
        <v>347</v>
      </c>
      <c r="S34" s="260" t="s">
        <v>348</v>
      </c>
      <c r="T34" s="261">
        <f>VLOOKUP(R34&amp;S34,Hoja1!$Q$4:$R$9,2,0)</f>
        <v>0.45</v>
      </c>
      <c r="U34" s="260" t="s">
        <v>349</v>
      </c>
      <c r="V34" s="260" t="s">
        <v>350</v>
      </c>
      <c r="W34" s="260" t="s">
        <v>351</v>
      </c>
      <c r="X34" s="261">
        <f t="shared" ref="X34:X37" si="6">IF(Q34="Probabilidad",($J$23*T34),IF(Q34="Impacto"," "))</f>
        <v>0</v>
      </c>
      <c r="Y34" s="261" t="str">
        <f>IF(Z34&lt;=20%,'Tabla probabilidad'!$B$5,IF(Z34&lt;=40%,'Tabla probabilidad'!$B$6,IF(Z34&lt;=60%,'Tabla probabilidad'!$B$7,IF(Z34&lt;=80%,'Tabla probabilidad'!$B$8,IF(Z34&lt;=100%,'Tabla probabilidad'!$B$9)))))</f>
        <v>Baja</v>
      </c>
      <c r="Z34" s="261">
        <f>IF(R34="Preventivo",(J33-(J33*T34)),IF(R34="Detectivo",(J33-(J33*T34)),IF(R34="Correctivo",(J33))))</f>
        <v>0.22</v>
      </c>
      <c r="AA34" s="403"/>
      <c r="AB34" s="403"/>
      <c r="AC34" s="261" t="str">
        <f t="shared" si="1"/>
        <v>Leve</v>
      </c>
      <c r="AD34" s="261">
        <f t="shared" ref="AD34:AD37" si="7">IF(Q34="Probabilidad",(($M$23-0)),IF(Q34="Impacto",($M$23-($M$23*T34))))</f>
        <v>0</v>
      </c>
      <c r="AE34" s="403"/>
      <c r="AF34" s="403"/>
      <c r="AG34" s="347"/>
      <c r="AH34" s="347"/>
      <c r="AI34" s="347"/>
      <c r="AJ34" s="347"/>
      <c r="AK34" s="414"/>
      <c r="AL34" s="414"/>
      <c r="AM34" s="347"/>
      <c r="AN34" s="417"/>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row r="35" spans="1:298" s="28" customFormat="1" ht="49.5" customHeight="1">
      <c r="A35" s="345"/>
      <c r="B35" s="347"/>
      <c r="C35" s="347"/>
      <c r="D35" s="355"/>
      <c r="E35" s="345"/>
      <c r="F35" s="345"/>
      <c r="G35" s="345"/>
      <c r="H35" s="345"/>
      <c r="I35" s="349"/>
      <c r="J35" s="350"/>
      <c r="K35" s="345"/>
      <c r="L35" s="351"/>
      <c r="M35" s="351"/>
      <c r="N35" s="345"/>
      <c r="O35" s="260">
        <v>3</v>
      </c>
      <c r="P35" s="171" t="s">
        <v>391</v>
      </c>
      <c r="Q35" s="260" t="str">
        <f t="shared" si="0"/>
        <v>Probabilidad</v>
      </c>
      <c r="R35" s="260" t="s">
        <v>347</v>
      </c>
      <c r="S35" s="260" t="s">
        <v>348</v>
      </c>
      <c r="T35" s="261">
        <f>VLOOKUP(R35&amp;S35,Hoja1!$Q$4:$R$9,2,0)</f>
        <v>0.45</v>
      </c>
      <c r="U35" s="260" t="s">
        <v>349</v>
      </c>
      <c r="V35" s="260" t="s">
        <v>350</v>
      </c>
      <c r="W35" s="260" t="s">
        <v>351</v>
      </c>
      <c r="X35" s="261">
        <f t="shared" si="6"/>
        <v>0</v>
      </c>
      <c r="Y35" s="261" t="str">
        <f>IF(Z35&lt;=20%,'Tabla probabilidad'!$B$5,IF(Z35&lt;=40%,'Tabla probabilidad'!$B$6,IF(Z35&lt;=60%,'Tabla probabilidad'!$B$7,IF(Z35&lt;=80%,'Tabla probabilidad'!$B$8,IF(Z35&lt;=100%,'Tabla probabilidad'!$B$9)))))</f>
        <v>Baja</v>
      </c>
      <c r="Z35" s="261">
        <f>IF(R35="Preventivo",(J33-(J33*T35)),IF(R35="Detectivo",(J33-(J33*T35)),IF(R35="Correctivo",(J33))))</f>
        <v>0.22</v>
      </c>
      <c r="AA35" s="403"/>
      <c r="AB35" s="403"/>
      <c r="AC35" s="261" t="str">
        <f t="shared" si="1"/>
        <v>Leve</v>
      </c>
      <c r="AD35" s="261">
        <f t="shared" si="7"/>
        <v>0</v>
      </c>
      <c r="AE35" s="403"/>
      <c r="AF35" s="403"/>
      <c r="AG35" s="347"/>
      <c r="AH35" s="347"/>
      <c r="AI35" s="347"/>
      <c r="AJ35" s="347"/>
      <c r="AK35" s="414"/>
      <c r="AL35" s="414"/>
      <c r="AM35" s="347"/>
      <c r="AN35" s="417"/>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row>
    <row r="36" spans="1:298" s="28" customFormat="1" ht="73.5" customHeight="1" thickBot="1">
      <c r="A36" s="345"/>
      <c r="B36" s="347"/>
      <c r="C36" s="347"/>
      <c r="D36" s="355"/>
      <c r="E36" s="345"/>
      <c r="F36" s="345"/>
      <c r="G36" s="345"/>
      <c r="H36" s="345"/>
      <c r="I36" s="349"/>
      <c r="J36" s="350"/>
      <c r="K36" s="345"/>
      <c r="L36" s="351"/>
      <c r="M36" s="351"/>
      <c r="N36" s="345"/>
      <c r="O36" s="260">
        <v>4</v>
      </c>
      <c r="P36" s="172" t="s">
        <v>392</v>
      </c>
      <c r="Q36" s="260" t="str">
        <f t="shared" si="0"/>
        <v>Probabilidad</v>
      </c>
      <c r="R36" s="260" t="s">
        <v>393</v>
      </c>
      <c r="S36" s="260" t="s">
        <v>348</v>
      </c>
      <c r="T36" s="261">
        <f>VLOOKUP(R36&amp;S36,Hoja1!$Q$4:$R$9,2,0)</f>
        <v>0.35</v>
      </c>
      <c r="U36" s="260" t="s">
        <v>349</v>
      </c>
      <c r="V36" s="260" t="s">
        <v>350</v>
      </c>
      <c r="W36" s="260" t="s">
        <v>351</v>
      </c>
      <c r="X36" s="261">
        <f t="shared" si="6"/>
        <v>0</v>
      </c>
      <c r="Y36" s="261" t="str">
        <f>IF(Z36&lt;=20%,'Tabla probabilidad'!$B$5,IF(Z36&lt;=40%,'Tabla probabilidad'!$B$6,IF(Z36&lt;=60%,'Tabla probabilidad'!$B$7,IF(Z36&lt;=80%,'Tabla probabilidad'!$B$8,IF(Z36&lt;=100%,'Tabla probabilidad'!$B$9)))))</f>
        <v>Baja</v>
      </c>
      <c r="Z36" s="261">
        <f>IF(R36="Preventivo",(J33-(J33*T36)),IF(R36="Detectivo",(J33-(J33*T36)),IF(R36="Correctivo",(J33))))</f>
        <v>0.26</v>
      </c>
      <c r="AA36" s="403"/>
      <c r="AB36" s="403"/>
      <c r="AC36" s="261" t="str">
        <f t="shared" si="1"/>
        <v>Leve</v>
      </c>
      <c r="AD36" s="261">
        <f t="shared" si="7"/>
        <v>0</v>
      </c>
      <c r="AE36" s="403"/>
      <c r="AF36" s="403"/>
      <c r="AG36" s="347"/>
      <c r="AH36" s="347"/>
      <c r="AI36" s="347"/>
      <c r="AJ36" s="347"/>
      <c r="AK36" s="414"/>
      <c r="AL36" s="414"/>
      <c r="AM36" s="347"/>
      <c r="AN36" s="417"/>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row>
    <row r="37" spans="1:298" s="28" customFormat="1" ht="66" customHeight="1" thickBot="1">
      <c r="A37" s="346"/>
      <c r="B37" s="348"/>
      <c r="C37" s="348"/>
      <c r="D37" s="420"/>
      <c r="E37" s="345"/>
      <c r="F37" s="345"/>
      <c r="G37" s="345"/>
      <c r="H37" s="346"/>
      <c r="I37" s="399"/>
      <c r="J37" s="402"/>
      <c r="K37" s="345"/>
      <c r="L37" s="351"/>
      <c r="M37" s="351"/>
      <c r="N37" s="346"/>
      <c r="O37" s="262">
        <v>5</v>
      </c>
      <c r="P37" s="170" t="s">
        <v>394</v>
      </c>
      <c r="Q37" s="262" t="str">
        <f t="shared" si="0"/>
        <v>Probabilidad</v>
      </c>
      <c r="R37" s="262" t="s">
        <v>393</v>
      </c>
      <c r="S37" s="262" t="s">
        <v>348</v>
      </c>
      <c r="T37" s="259">
        <f>VLOOKUP(R37&amp;S37,Hoja1!$Q$4:$R$9,2,0)</f>
        <v>0.35</v>
      </c>
      <c r="U37" s="262" t="s">
        <v>349</v>
      </c>
      <c r="V37" s="262" t="s">
        <v>350</v>
      </c>
      <c r="W37" s="262" t="s">
        <v>351</v>
      </c>
      <c r="X37" s="259">
        <f t="shared" si="6"/>
        <v>0</v>
      </c>
      <c r="Y37" s="259" t="str">
        <f>IF(Z37&lt;=20%,'Tabla probabilidad'!$B$5,IF(Z37&lt;=40%,'Tabla probabilidad'!$B$6,IF(Z37&lt;=60%,'Tabla probabilidad'!$B$7,IF(Z37&lt;=80%,'Tabla probabilidad'!$B$8,IF(Z37&lt;=100%,'Tabla probabilidad'!$B$9)))))</f>
        <v>Baja</v>
      </c>
      <c r="Z37" s="259">
        <f>IF(R37="Preventivo",(J33-(J33*T37)),IF(R37="Detectivo",(J33-(J33*T37)),IF(R37="Correctivo",(J33))))</f>
        <v>0.26</v>
      </c>
      <c r="AA37" s="404"/>
      <c r="AB37" s="403"/>
      <c r="AC37" s="259" t="str">
        <f t="shared" si="1"/>
        <v>Leve</v>
      </c>
      <c r="AD37" s="259">
        <f t="shared" si="7"/>
        <v>0</v>
      </c>
      <c r="AE37" s="403"/>
      <c r="AF37" s="403"/>
      <c r="AG37" s="347"/>
      <c r="AH37" s="347"/>
      <c r="AI37" s="348"/>
      <c r="AJ37" s="348"/>
      <c r="AK37" s="415"/>
      <c r="AL37" s="415"/>
      <c r="AM37" s="348"/>
      <c r="AN37" s="418"/>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row>
    <row r="38" spans="1:298" s="28" customFormat="1" ht="90.75" customHeight="1">
      <c r="A38" s="345">
        <v>5</v>
      </c>
      <c r="B38" s="421" t="s">
        <v>395</v>
      </c>
      <c r="C38" s="346" t="s">
        <v>396</v>
      </c>
      <c r="D38" s="354" t="s">
        <v>397</v>
      </c>
      <c r="E38" s="421" t="s">
        <v>398</v>
      </c>
      <c r="F38" s="421" t="s">
        <v>399</v>
      </c>
      <c r="G38" s="345" t="s">
        <v>400</v>
      </c>
      <c r="H38" s="345">
        <v>4</v>
      </c>
      <c r="I38" s="349" t="str">
        <f>IF(H38&lt;=2,'Tabla probabilidad'!$B$5,IF(H38&lt;=24,'Tabla probabilidad'!$B$6,IF(H38&lt;=500,'Tabla probabilidad'!$B$7,IF(H38&lt;=5000,'Tabla probabilidad'!$B$8,IF(H38&gt;5000,'Tabla probabilidad'!$B$9)))))</f>
        <v>Baja</v>
      </c>
      <c r="J38" s="350">
        <f>IF(H38&lt;=2,'Tabla probabilidad'!$D$5,IF(H38&lt;=24,'Tabla probabilidad'!$D$6,IF(H38&lt;=500,'Tabla probabilidad'!$D$7,IF(H38&lt;=5000,'Tabla probabilidad'!$D$8,IF(H38&gt;5000,'Tabla probabilidad'!$D$9)))))</f>
        <v>0.4</v>
      </c>
      <c r="K38" s="345" t="s">
        <v>401</v>
      </c>
      <c r="L38" s="345" t="str">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Moderado</v>
      </c>
      <c r="M38" s="345"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60%</v>
      </c>
      <c r="N38" s="345" t="str">
        <f>VLOOKUP((I38&amp;L38),Hoja1!$B$4:$C$28,2,0)</f>
        <v>Moderado</v>
      </c>
      <c r="O38" s="260">
        <v>1</v>
      </c>
      <c r="P38" s="169" t="s">
        <v>402</v>
      </c>
      <c r="Q38" s="260" t="str">
        <f t="shared" si="0"/>
        <v>Probabilidad</v>
      </c>
      <c r="R38" s="260" t="s">
        <v>347</v>
      </c>
      <c r="S38" s="260" t="s">
        <v>348</v>
      </c>
      <c r="T38" s="261">
        <f>VLOOKUP(R38&amp;S38,Hoja1!$Q$4:$R$9,2,0)</f>
        <v>0.45</v>
      </c>
      <c r="U38" s="260" t="s">
        <v>349</v>
      </c>
      <c r="V38" s="260" t="s">
        <v>350</v>
      </c>
      <c r="W38" s="260" t="s">
        <v>351</v>
      </c>
      <c r="X38" s="261">
        <f>IF(Q38="Probabilidad",($J$28*T38),IF(Q38="Impacto"," "))</f>
        <v>0</v>
      </c>
      <c r="Y38" s="261" t="str">
        <f>IF(Z38&lt;=20%,'Tabla probabilidad'!$B$5,IF(Z38&lt;=40%,'Tabla probabilidad'!$B$6,IF(Z38&lt;=60%,'Tabla probabilidad'!$B$7,IF(Z38&lt;=80%,'Tabla probabilidad'!$B$8,IF(Z38&lt;=100%,'Tabla probabilidad'!$B$9)))))</f>
        <v>Baja</v>
      </c>
      <c r="Z38" s="261">
        <f>IF(R38="Preventivo",(J38-(J38*T38)),IF(R38="Detectivo",(J38-(J38*T38)),IF(R38="Correctivo",(J38))))</f>
        <v>0.22</v>
      </c>
      <c r="AA38" s="402" t="str">
        <f>IF(AB38&lt;=20%,'Tabla probabilidad'!$B$5,IF(AB38&lt;=40%,'Tabla probabilidad'!$B$6,IF(AB38&lt;=60%,'Tabla probabilidad'!$B$7,IF(AB38&lt;=80%,'Tabla probabilidad'!$B$8,IF(AB38&lt;=100%,'Tabla probabilidad'!$B$9)))))</f>
        <v>Baja</v>
      </c>
      <c r="AB38" s="402">
        <f>AVERAGE(Z38:Z42)</f>
        <v>0.22</v>
      </c>
      <c r="AC38" s="261" t="str">
        <f t="shared" si="1"/>
        <v>Leve</v>
      </c>
      <c r="AD38" s="261">
        <f>IF(Q38="Probabilidad",(($M$28-0)),IF(Q38="Impacto",($M$28-($M$28*T38))))</f>
        <v>0</v>
      </c>
      <c r="AE38" s="402" t="str">
        <f>IF(AF38&lt;=20%,"Leve",IF(AF38&lt;=40%,"Menor",IF(AF38&lt;=60%,"Moderado",IF(AF38&lt;=80%,"Mayor",IF(AF38&lt;=100%,"Catastrófico")))))</f>
        <v>Leve</v>
      </c>
      <c r="AF38" s="402">
        <f>AVERAGE(AD38:AD42)</f>
        <v>0</v>
      </c>
      <c r="AG38" s="346" t="str">
        <f>VLOOKUP(AA38&amp;AE38,Hoja1!$B$4:$C$28,2,0)</f>
        <v>Bajo</v>
      </c>
      <c r="AH38" s="346" t="s">
        <v>352</v>
      </c>
      <c r="AI38" s="421"/>
      <c r="AJ38" s="421"/>
      <c r="AK38" s="424"/>
      <c r="AL38" s="421"/>
      <c r="AM38" s="405"/>
      <c r="AN38" s="34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row>
    <row r="39" spans="1:298" s="28" customFormat="1" ht="44.25" customHeight="1">
      <c r="A39" s="345"/>
      <c r="B39" s="422"/>
      <c r="C39" s="347"/>
      <c r="D39" s="355"/>
      <c r="E39" s="422"/>
      <c r="F39" s="422"/>
      <c r="G39" s="345"/>
      <c r="H39" s="345"/>
      <c r="I39" s="349"/>
      <c r="J39" s="350"/>
      <c r="K39" s="345"/>
      <c r="L39" s="351"/>
      <c r="M39" s="351"/>
      <c r="N39" s="345"/>
      <c r="O39" s="260">
        <v>2</v>
      </c>
      <c r="P39" s="169" t="s">
        <v>403</v>
      </c>
      <c r="Q39" s="260" t="str">
        <f t="shared" si="0"/>
        <v>Probabilidad</v>
      </c>
      <c r="R39" s="260" t="s">
        <v>347</v>
      </c>
      <c r="S39" s="260" t="s">
        <v>348</v>
      </c>
      <c r="T39" s="261">
        <f>VLOOKUP(R39&amp;S39,Hoja1!$Q$4:$R$9,2,0)</f>
        <v>0.45</v>
      </c>
      <c r="U39" s="260" t="s">
        <v>349</v>
      </c>
      <c r="V39" s="260" t="s">
        <v>350</v>
      </c>
      <c r="W39" s="260" t="s">
        <v>351</v>
      </c>
      <c r="X39" s="261">
        <f t="shared" ref="X39:X42" si="8">IF(Q39="Probabilidad",($J$28*T39),IF(Q39="Impacto"," "))</f>
        <v>0</v>
      </c>
      <c r="Y39" s="261" t="str">
        <f>IF(Z39&lt;=20%,'Tabla probabilidad'!$B$5,IF(Z39&lt;=40%,'Tabla probabilidad'!$B$6,IF(Z39&lt;=60%,'Tabla probabilidad'!$B$7,IF(Z39&lt;=80%,'Tabla probabilidad'!$B$8,IF(Z39&lt;=100%,'Tabla probabilidad'!$B$9)))))</f>
        <v>Baja</v>
      </c>
      <c r="Z39" s="261">
        <f>IF(R39="Preventivo",(J38-(J38*T39)),IF(R39="Detectivo",(J38-(J38*T39)),IF(R39="Correctivo",(J38))))</f>
        <v>0.22</v>
      </c>
      <c r="AA39" s="403"/>
      <c r="AB39" s="403"/>
      <c r="AC39" s="261" t="str">
        <f t="shared" si="1"/>
        <v>Leve</v>
      </c>
      <c r="AD39" s="261">
        <f t="shared" ref="AD39:AD42" si="9">IF(Q39="Probabilidad",(($M$28-0)),IF(Q39="Impacto",($M$28-($M$28*T39))))</f>
        <v>0</v>
      </c>
      <c r="AE39" s="403"/>
      <c r="AF39" s="403"/>
      <c r="AG39" s="347"/>
      <c r="AH39" s="347"/>
      <c r="AI39" s="422"/>
      <c r="AJ39" s="422"/>
      <c r="AK39" s="425"/>
      <c r="AL39" s="422"/>
      <c r="AM39" s="406"/>
      <c r="AN39" s="34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row>
    <row r="40" spans="1:298" s="28" customFormat="1" ht="44.25" customHeight="1">
      <c r="A40" s="345"/>
      <c r="B40" s="422"/>
      <c r="C40" s="347"/>
      <c r="D40" s="355"/>
      <c r="E40" s="422"/>
      <c r="F40" s="422"/>
      <c r="G40" s="345"/>
      <c r="H40" s="345"/>
      <c r="I40" s="349"/>
      <c r="J40" s="350"/>
      <c r="K40" s="345"/>
      <c r="L40" s="351"/>
      <c r="M40" s="351"/>
      <c r="N40" s="345"/>
      <c r="O40" s="260">
        <v>3</v>
      </c>
      <c r="P40" s="169" t="s">
        <v>404</v>
      </c>
      <c r="Q40" s="260" t="s">
        <v>405</v>
      </c>
      <c r="R40" s="260" t="s">
        <v>347</v>
      </c>
      <c r="S40" s="260" t="s">
        <v>348</v>
      </c>
      <c r="T40" s="261">
        <v>0.45</v>
      </c>
      <c r="U40" s="260" t="s">
        <v>349</v>
      </c>
      <c r="V40" s="260" t="s">
        <v>350</v>
      </c>
      <c r="W40" s="260" t="s">
        <v>351</v>
      </c>
      <c r="X40" s="261"/>
      <c r="Y40" s="261"/>
      <c r="Z40" s="261"/>
      <c r="AA40" s="403"/>
      <c r="AB40" s="403"/>
      <c r="AC40" s="261"/>
      <c r="AD40" s="261"/>
      <c r="AE40" s="403"/>
      <c r="AF40" s="403"/>
      <c r="AG40" s="347"/>
      <c r="AH40" s="347"/>
      <c r="AI40" s="422"/>
      <c r="AJ40" s="422"/>
      <c r="AK40" s="425"/>
      <c r="AL40" s="422"/>
      <c r="AM40" s="406"/>
      <c r="AN40" s="34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row>
    <row r="41" spans="1:298" s="28" customFormat="1" ht="44.25" customHeight="1">
      <c r="A41" s="345"/>
      <c r="B41" s="422"/>
      <c r="C41" s="347"/>
      <c r="D41" s="355"/>
      <c r="E41" s="422"/>
      <c r="F41" s="422"/>
      <c r="G41" s="345"/>
      <c r="H41" s="345"/>
      <c r="I41" s="349"/>
      <c r="J41" s="350"/>
      <c r="K41" s="345"/>
      <c r="L41" s="351"/>
      <c r="M41" s="351"/>
      <c r="N41" s="345"/>
      <c r="O41" s="260">
        <v>4</v>
      </c>
      <c r="P41" s="169" t="s">
        <v>406</v>
      </c>
      <c r="Q41" s="260" t="s">
        <v>405</v>
      </c>
      <c r="R41" s="260" t="s">
        <v>347</v>
      </c>
      <c r="S41" s="260" t="s">
        <v>348</v>
      </c>
      <c r="T41" s="261">
        <v>0.35</v>
      </c>
      <c r="U41" s="260" t="s">
        <v>349</v>
      </c>
      <c r="V41" s="260" t="s">
        <v>350</v>
      </c>
      <c r="W41" s="260" t="s">
        <v>351</v>
      </c>
      <c r="X41" s="261"/>
      <c r="Y41" s="261"/>
      <c r="Z41" s="261"/>
      <c r="AA41" s="403"/>
      <c r="AB41" s="403"/>
      <c r="AC41" s="261"/>
      <c r="AD41" s="261"/>
      <c r="AE41" s="403"/>
      <c r="AF41" s="403"/>
      <c r="AG41" s="347"/>
      <c r="AH41" s="347"/>
      <c r="AI41" s="422"/>
      <c r="AJ41" s="422"/>
      <c r="AK41" s="425"/>
      <c r="AL41" s="422"/>
      <c r="AM41" s="406"/>
      <c r="AN41" s="34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row>
    <row r="42" spans="1:298" s="28" customFormat="1" ht="162.75" customHeight="1">
      <c r="A42" s="345"/>
      <c r="B42" s="422"/>
      <c r="C42" s="347"/>
      <c r="D42" s="420"/>
      <c r="E42" s="422"/>
      <c r="F42" s="422"/>
      <c r="G42" s="345"/>
      <c r="H42" s="345"/>
      <c r="I42" s="349"/>
      <c r="J42" s="350"/>
      <c r="K42" s="345"/>
      <c r="L42" s="351"/>
      <c r="M42" s="351"/>
      <c r="N42" s="345"/>
      <c r="O42" s="260">
        <v>5</v>
      </c>
      <c r="P42" s="141" t="s">
        <v>407</v>
      </c>
      <c r="Q42" s="260" t="str">
        <f t="shared" si="0"/>
        <v>Probabilidad</v>
      </c>
      <c r="R42" s="260" t="s">
        <v>347</v>
      </c>
      <c r="S42" s="260" t="s">
        <v>348</v>
      </c>
      <c r="T42" s="261">
        <f>VLOOKUP(R42&amp;S42,Hoja1!$Q$4:$R$9,2,0)</f>
        <v>0.45</v>
      </c>
      <c r="U42" s="260" t="s">
        <v>349</v>
      </c>
      <c r="V42" s="260" t="s">
        <v>350</v>
      </c>
      <c r="W42" s="260" t="s">
        <v>351</v>
      </c>
      <c r="X42" s="261">
        <f t="shared" si="8"/>
        <v>0</v>
      </c>
      <c r="Y42" s="261" t="str">
        <f>IF(Z42&lt;=20%,'Tabla probabilidad'!$B$5,IF(Z42&lt;=40%,'Tabla probabilidad'!$B$6,IF(Z42&lt;=60%,'Tabla probabilidad'!$B$7,IF(Z42&lt;=80%,'Tabla probabilidad'!$B$8,IF(Z42&lt;=100%,'Tabla probabilidad'!$B$9)))))</f>
        <v>Baja</v>
      </c>
      <c r="Z42" s="261">
        <f>IF(R42="Preventivo",(J38-(J38*T42)),IF(R42="Detectivo",(J38-(J38*T42)),IF(R42="Correctivo",(J38))))</f>
        <v>0.22</v>
      </c>
      <c r="AA42" s="403"/>
      <c r="AB42" s="403"/>
      <c r="AC42" s="261" t="str">
        <f t="shared" si="1"/>
        <v>Leve</v>
      </c>
      <c r="AD42" s="261">
        <f t="shared" si="9"/>
        <v>0</v>
      </c>
      <c r="AE42" s="403"/>
      <c r="AF42" s="403"/>
      <c r="AG42" s="347"/>
      <c r="AH42" s="347"/>
      <c r="AI42" s="423"/>
      <c r="AJ42" s="423"/>
      <c r="AK42" s="426"/>
      <c r="AL42" s="423"/>
      <c r="AM42" s="406"/>
      <c r="AN42" s="34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row>
    <row r="43" spans="1:298" s="28" customFormat="1" ht="48" customHeight="1">
      <c r="A43" s="345">
        <v>6</v>
      </c>
      <c r="B43" s="346" t="s">
        <v>408</v>
      </c>
      <c r="C43" s="345" t="s">
        <v>340</v>
      </c>
      <c r="D43" s="354" t="s">
        <v>409</v>
      </c>
      <c r="E43" s="421" t="s">
        <v>410</v>
      </c>
      <c r="F43" s="421" t="s">
        <v>411</v>
      </c>
      <c r="G43" s="345" t="s">
        <v>412</v>
      </c>
      <c r="H43" s="345">
        <v>100</v>
      </c>
      <c r="I43" s="349" t="str">
        <f>IF(H43&lt;=2,'Tabla probabilidad'!$B$5,IF(H43&lt;=24,'Tabla probabilidad'!$B$6,IF(H43&lt;=500,'Tabla probabilidad'!$B$7,IF(H43&lt;=5000,'Tabla probabilidad'!$B$8,IF(H43&gt;5000,'Tabla probabilidad'!$B$9)))))</f>
        <v>Media</v>
      </c>
      <c r="J43" s="350">
        <f>IF(H43&lt;=2,'Tabla probabilidad'!$D$5,IF(H43&lt;=24,'Tabla probabilidad'!$D$6,IF(H43&lt;=500,'Tabla probabilidad'!$D$7,IF(H43&lt;=5000,'Tabla probabilidad'!$D$8,IF(H43&gt;5000,'Tabla probabilidad'!$D$9)))))</f>
        <v>0.6</v>
      </c>
      <c r="K43" s="345" t="s">
        <v>345</v>
      </c>
      <c r="L43" s="345" t="str">
        <f>IF(K43="El riesgo afecta la imagen de alguna área de la organización","Leve",IF(K43="El riesgo afecta la imagen de la entidad internamente, de conocimiento general, nivel interno, alta dirección, contratista y/o de provedores","Menor",IF(K43="El riesgo afecta la imagen de la entidad con algunos usuarios de relevancia frente al logro de los objetivos","Moderado",IF(K43="El riesgo afecta la imagen de de la entidad con efecto publicitario sostenido a nivel del sector justicia","Mayor",IF(K43="El riesgo afecta la imagen de la entidad a nivel nacional, con efecto publicitarios sostenible a nivel país","Catastrófico",IF(K43="Impacto que afecte la ejecución presupuestal en un valor ≥0,5%.","Leve",IF(K43="Impacto que afecte la ejecución presupuestal en un valor ≥1%.","Menor",IF(K43="Impacto que afecte la ejecución presupuestal en un valor ≥5%.","Moderado",IF(K43="Impacto que afecte la ejecución presupuestal en un valor ≥20%.","Mayor",IF(K43="Impacto que afecte la ejecución presupuestal en un valor ≥50%.","Catastrófico",IF(K43="Incumplimiento máximo del 5% de la meta planeada","Leve",IF(K43="Incumplimiento máximo del 15% de la meta planeada","Menor",IF(K43="Incumplimiento máximo del 20% de la meta planeada","Moderado",IF(K43="Incumplimiento máximo del 50% de la meta planeada","Mayor",IF(K43="Incumplimiento máximo del 80% de la meta planeada","Catastrófico",IF(K43="Cualquier afectación a la violacion de los derechos de los ciudadanos se considera con consecuencias altas","Mayor",IF(K43="Cualquier afectación a la violacion de los derechos de los ciudadanos se considera con consecuencias desastrosas","Catastrófico",IF(K43="Afecta la Prestación del Servicio de Administración de Justicia en 5%","Leve",IF(K43="Afecta la Prestación del Servicio de Administración de Justicia en 10%","Menor",IF(K43="Afecta la Prestación del Servicio de Administración de Justicia en 15%","Moderado",IF(K43="Afecta la Prestación del Servicio de Administración de Justicia en 20%","Mayor",IF(K43="Afecta la Prestación del Servicio de Administración de Justicia en más del 50%","Catastrófico",IF(K43="Cualquier acto indebido de los servidores judiciales genera altas consecuencias para la entidad","Mayor",IF(K43="Cualquier acto indebido de los servidores judiciales genera consecuencias desastrosas para la entidad","Catastrófico",IF(K43="Si el hecho llegara a presentarse, tendría consecuencias o efectos mínimos sobre la entidad","Leve",IF(K43="Si el hecho llegara a presentarse, tendría bajo impacto o efecto sobre la entidad","Menor",IF(K43="Si el hecho llegara a presentarse, tendría medianas consecuencias o efectos sobre la entidad","Moderado",IF(K43="Si el hecho llegara a presentarse, tendría altas consecuencias o efectos sobre la entidad","Mayor",IF(K43="Si el hecho llegara a presentarse, tendría desastrosas consecuencias o efectos sobre la entidad","Catastrófico")))))))))))))))))))))))))))))</f>
        <v>Moderado</v>
      </c>
      <c r="M43" s="345" t="str">
        <f>IF(K43="El riesgo afecta la imagen de alguna área de la organización","20%",IF(K43="El riesgo afecta la imagen de la entidad internamente, de conocimiento general, nivel interno, alta dirección, contratista y/o de provedores","40%",IF(K43="El riesgo afecta la imagen de la entidad con algunos usuarios de relevancia frente al logro de los objetivos","60%",IF(K43="El riesgo afecta la imagen de de la entidad con efecto publicitario sostenido a nivel del sector justicia","80%",IF(K43="El riesgo afecta la imagen de la entidad a nivel nacional, con efecto publicitarios sostenible a nivel país","100%",IF(K43="Impacto que afecte la ejecución presupuestal en un valor ≥0,5%.","20%",IF(K43="Impacto que afecte la ejecución presupuestal en un valor ≥1%.","40%",IF(K43="Impacto que afecte la ejecución presupuestal en un valor ≥5%.","60%",IF(K43="Impacto que afecte la ejecución presupuestal en un valor ≥20%.","80%",IF(K43="Impacto que afecte la ejecución presupuestal en un valor ≥50%.","100%",IF(K43="Incumplimiento máximo del 5% de la meta planeada","20%",IF(K43="Incumplimiento máximo del 15% de la meta planeada","40%",IF(K43="Incumplimiento máximo del 20% de la meta planeada","60%",IF(K43="Incumplimiento máximo del 50% de la meta planeada","80%",IF(K43="Incumplimiento máximo del 80% de la meta planeada","100%",IF(K43="Cualquier afectación a la violacion de los derechos de los ciudadanos se considera con consecuencias altas","80%",IF(K43="Cualquier afectación a la violacion de los derechos de los ciudadanos se considera con consecuencias desastrosas","100%",IF(K43="Afecta la Prestación del Servicio de Administración de Justicia en 5%","20%",IF(K43="Afecta la Prestación del Servicio de Administración de Justicia en 10%","40%",IF(K43="Afecta la Prestación del Servicio de Administración de Justicia en 15%","60%",IF(K43="Afecta la Prestación del Servicio de Administración de Justicia en 20%","80%",IF(K43="Afecta la Prestación del Servicio de Administración de Justicia en más del 50%","100%",IF(K43="Cualquier acto indebido de los servidores judiciales genera altas consecuencias para la entidad","80%",IF(K43="Cualquier acto indebido de los servidores judiciales genera consecuencias desastrosas para la entidad","100%",IF(K43="Si el hecho llegara a presentarse, tendría consecuencias o efectos mínimos sobre la entidad","20%",IF(K43="Si el hecho llegara a presentarse, tendría bajo impacto o efecto sobre la entidad","40%",IF(K43="Si el hecho llegara a presentarse, tendría medianas consecuencias o efectos sobre la entidad","60%",IF(K43="Si el hecho llegara a presentarse, tendría altas consecuencias o efectos sobre la entidad","80%",IF(K43="Si el hecho llegara a presentarse, tendría desastrosas consecuencias o efectos sobre la entidad","100%")))))))))))))))))))))))))))))</f>
        <v>60%</v>
      </c>
      <c r="N43" s="345" t="str">
        <f>VLOOKUP((I43&amp;L43),Hoja1!$B$4:$C$28,2,0)</f>
        <v>Moderado</v>
      </c>
      <c r="O43" s="260">
        <v>1</v>
      </c>
      <c r="P43" s="167" t="s">
        <v>413</v>
      </c>
      <c r="Q43" s="260" t="str">
        <f t="shared" si="0"/>
        <v>Probabilidad</v>
      </c>
      <c r="R43" s="260" t="s">
        <v>347</v>
      </c>
      <c r="S43" s="260" t="s">
        <v>348</v>
      </c>
      <c r="T43" s="261">
        <f>VLOOKUP(R43&amp;S43,Hoja1!$Q$4:$R$9,2,0)</f>
        <v>0.45</v>
      </c>
      <c r="U43" s="260" t="s">
        <v>349</v>
      </c>
      <c r="V43" s="260" t="s">
        <v>350</v>
      </c>
      <c r="W43" s="260" t="s">
        <v>351</v>
      </c>
      <c r="X43" s="261">
        <f>IF(Q43="Probabilidad",($J$33*T43),IF(Q43="Impacto"," "))</f>
        <v>0.18000000000000002</v>
      </c>
      <c r="Y43" s="261" t="str">
        <f>IF(Z43&lt;=20%,'Tabla probabilidad'!$B$5,IF(Z43&lt;=40%,'Tabla probabilidad'!$B$6,IF(Z43&lt;=60%,'Tabla probabilidad'!$B$7,IF(Z43&lt;=80%,'Tabla probabilidad'!$B$8,IF(Z43&lt;=100%,'Tabla probabilidad'!$B$9)))))</f>
        <v>Baja</v>
      </c>
      <c r="Z43" s="261">
        <f>IF(R43="Preventivo",(J43-(J43*T43)),IF(R43="Detectivo",(J43-(J43*T43)),IF(R43="Correctivo",(J43))))</f>
        <v>0.32999999999999996</v>
      </c>
      <c r="AA43" s="402" t="str">
        <f>IF(AB43&lt;=20%,'Tabla probabilidad'!$B$5,IF(AB43&lt;=40%,'Tabla probabilidad'!$B$6,IF(AB43&lt;=60%,'Tabla probabilidad'!$B$7,IF(AB43&lt;=80%,'Tabla probabilidad'!$B$8,IF(AB43&lt;=100%,'Tabla probabilidad'!$B$9)))))</f>
        <v>Baja</v>
      </c>
      <c r="AB43" s="402">
        <f>AVERAGE(Z43:Z47)</f>
        <v>0.32999999999999996</v>
      </c>
      <c r="AC43" s="261" t="str">
        <f t="shared" si="1"/>
        <v>Mayor</v>
      </c>
      <c r="AD43" s="261">
        <f>IF(Q43="Probabilidad",(($M$33-0)),IF(Q43="Impacto",($M$33-($M$33*T43))))</f>
        <v>0.8</v>
      </c>
      <c r="AE43" s="402" t="str">
        <f>IF(AF43&lt;=20%,"Leve",IF(AF43&lt;=40%,"Menor",IF(AF43&lt;=60%,"Moderado",IF(AF43&lt;=80%,"Mayor",IF(AF43&lt;=100%,"Catastrófico")))))</f>
        <v>Mayor</v>
      </c>
      <c r="AF43" s="402">
        <f>AVERAGE(AD43:AD47)</f>
        <v>0.8</v>
      </c>
      <c r="AG43" s="346" t="str">
        <f>VLOOKUP(AA43&amp;AE43,Hoja1!$B$4:$C$28,2,0)</f>
        <v xml:space="preserve">Alto </v>
      </c>
      <c r="AH43" s="345" t="s">
        <v>352</v>
      </c>
      <c r="AI43" s="427"/>
      <c r="AJ43" s="427"/>
      <c r="AK43" s="428"/>
      <c r="AL43" s="427"/>
      <c r="AM43" s="351"/>
      <c r="AN43" s="34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row>
    <row r="44" spans="1:298" s="28" customFormat="1" ht="41.25" customHeight="1">
      <c r="A44" s="345"/>
      <c r="B44" s="347"/>
      <c r="C44" s="345"/>
      <c r="D44" s="355"/>
      <c r="E44" s="422"/>
      <c r="F44" s="422"/>
      <c r="G44" s="345"/>
      <c r="H44" s="345"/>
      <c r="I44" s="349"/>
      <c r="J44" s="350"/>
      <c r="K44" s="345"/>
      <c r="L44" s="351"/>
      <c r="M44" s="351"/>
      <c r="N44" s="345"/>
      <c r="O44" s="260">
        <v>2</v>
      </c>
      <c r="P44" s="167" t="s">
        <v>414</v>
      </c>
      <c r="Q44" s="260" t="str">
        <f t="shared" si="0"/>
        <v>Probabilidad</v>
      </c>
      <c r="R44" s="260" t="s">
        <v>347</v>
      </c>
      <c r="S44" s="260" t="s">
        <v>348</v>
      </c>
      <c r="T44" s="261">
        <f>VLOOKUP(R44&amp;S44,Hoja1!$Q$4:$R$9,2,0)</f>
        <v>0.45</v>
      </c>
      <c r="U44" s="260" t="s">
        <v>349</v>
      </c>
      <c r="V44" s="260" t="s">
        <v>350</v>
      </c>
      <c r="W44" s="260" t="s">
        <v>351</v>
      </c>
      <c r="X44" s="261">
        <f t="shared" ref="X44:X47" si="10">IF(Q44="Probabilidad",($J$33*T44),IF(Q44="Impacto"," "))</f>
        <v>0.18000000000000002</v>
      </c>
      <c r="Y44" s="261" t="str">
        <f>IF(Z44&lt;=20%,'Tabla probabilidad'!$B$5,IF(Z44&lt;=40%,'Tabla probabilidad'!$B$6,IF(Z44&lt;=60%,'Tabla probabilidad'!$B$7,IF(Z44&lt;=80%,'Tabla probabilidad'!$B$8,IF(Z44&lt;=100%,'Tabla probabilidad'!$B$9)))))</f>
        <v>Baja</v>
      </c>
      <c r="Z44" s="261">
        <f>IF(R44="Preventivo",(J43-(J43*T44)),IF(R44="Detectivo",(J43-(J43*T44)),IF(R44="Correctivo",(J43))))</f>
        <v>0.32999999999999996</v>
      </c>
      <c r="AA44" s="403"/>
      <c r="AB44" s="403"/>
      <c r="AC44" s="261" t="str">
        <f t="shared" si="1"/>
        <v>Mayor</v>
      </c>
      <c r="AD44" s="261">
        <f t="shared" ref="AD44:AD47" si="11">IF(Q44="Probabilidad",(($M$33-0)),IF(Q44="Impacto",($M$33-($M$33*T44))))</f>
        <v>0.8</v>
      </c>
      <c r="AE44" s="403"/>
      <c r="AF44" s="403"/>
      <c r="AG44" s="347"/>
      <c r="AH44" s="345"/>
      <c r="AI44" s="427"/>
      <c r="AJ44" s="427"/>
      <c r="AK44" s="428"/>
      <c r="AL44" s="427"/>
      <c r="AM44" s="351"/>
      <c r="AN44" s="34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row>
    <row r="45" spans="1:298" s="28" customFormat="1" ht="28.5" customHeight="1">
      <c r="A45" s="345"/>
      <c r="B45" s="347"/>
      <c r="C45" s="345"/>
      <c r="D45" s="355"/>
      <c r="E45" s="422"/>
      <c r="F45" s="422"/>
      <c r="G45" s="345"/>
      <c r="H45" s="345"/>
      <c r="I45" s="349"/>
      <c r="J45" s="350"/>
      <c r="K45" s="345"/>
      <c r="L45" s="351"/>
      <c r="M45" s="351"/>
      <c r="N45" s="345"/>
      <c r="O45" s="260">
        <v>3</v>
      </c>
      <c r="P45" s="167" t="s">
        <v>415</v>
      </c>
      <c r="Q45" s="260" t="str">
        <f t="shared" si="0"/>
        <v>Probabilidad</v>
      </c>
      <c r="R45" s="260" t="s">
        <v>347</v>
      </c>
      <c r="S45" s="260" t="s">
        <v>348</v>
      </c>
      <c r="T45" s="261">
        <f>VLOOKUP(R45&amp;S45,Hoja1!$Q$4:$R$9,2,0)</f>
        <v>0.45</v>
      </c>
      <c r="U45" s="260" t="s">
        <v>349</v>
      </c>
      <c r="V45" s="260" t="s">
        <v>350</v>
      </c>
      <c r="W45" s="260" t="s">
        <v>351</v>
      </c>
      <c r="X45" s="261">
        <f t="shared" si="10"/>
        <v>0.18000000000000002</v>
      </c>
      <c r="Y45" s="261" t="str">
        <f>IF(Z45&lt;=20%,'Tabla probabilidad'!$B$5,IF(Z45&lt;=40%,'Tabla probabilidad'!$B$6,IF(Z45&lt;=60%,'Tabla probabilidad'!$B$7,IF(Z45&lt;=80%,'Tabla probabilidad'!$B$8,IF(Z45&lt;=100%,'Tabla probabilidad'!$B$9)))))</f>
        <v>Baja</v>
      </c>
      <c r="Z45" s="261">
        <f>IF(R45="Preventivo",(J43-(J43*T45)),IF(R45="Detectivo",(J43-(J43*T45)),IF(R45="Correctivo",(J43))))</f>
        <v>0.32999999999999996</v>
      </c>
      <c r="AA45" s="403"/>
      <c r="AB45" s="403"/>
      <c r="AC45" s="261" t="str">
        <f t="shared" si="1"/>
        <v>Mayor</v>
      </c>
      <c r="AD45" s="261">
        <f t="shared" si="11"/>
        <v>0.8</v>
      </c>
      <c r="AE45" s="403"/>
      <c r="AF45" s="403"/>
      <c r="AG45" s="347"/>
      <c r="AH45" s="345"/>
      <c r="AI45" s="427"/>
      <c r="AJ45" s="427"/>
      <c r="AK45" s="428"/>
      <c r="AL45" s="427"/>
      <c r="AM45" s="351"/>
      <c r="AN45" s="34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row>
    <row r="46" spans="1:298" s="28" customFormat="1" ht="75.75" customHeight="1">
      <c r="A46" s="345"/>
      <c r="B46" s="347"/>
      <c r="C46" s="345"/>
      <c r="D46" s="355"/>
      <c r="E46" s="422"/>
      <c r="F46" s="422"/>
      <c r="G46" s="345"/>
      <c r="H46" s="345"/>
      <c r="I46" s="349"/>
      <c r="J46" s="350"/>
      <c r="K46" s="345"/>
      <c r="L46" s="351"/>
      <c r="M46" s="351"/>
      <c r="N46" s="345"/>
      <c r="O46" s="260">
        <v>4</v>
      </c>
      <c r="P46" s="167" t="s">
        <v>416</v>
      </c>
      <c r="Q46" s="260" t="str">
        <f t="shared" si="0"/>
        <v>Probabilidad</v>
      </c>
      <c r="R46" s="260" t="s">
        <v>347</v>
      </c>
      <c r="S46" s="260" t="s">
        <v>348</v>
      </c>
      <c r="T46" s="261">
        <f>VLOOKUP(R46&amp;S46,Hoja1!$Q$4:$R$9,2,0)</f>
        <v>0.45</v>
      </c>
      <c r="U46" s="260" t="s">
        <v>349</v>
      </c>
      <c r="V46" s="260" t="s">
        <v>350</v>
      </c>
      <c r="W46" s="260" t="s">
        <v>351</v>
      </c>
      <c r="X46" s="261">
        <f t="shared" si="10"/>
        <v>0.18000000000000002</v>
      </c>
      <c r="Y46" s="261" t="str">
        <f>IF(Z46&lt;=20%,'Tabla probabilidad'!$B$5,IF(Z46&lt;=40%,'Tabla probabilidad'!$B$6,IF(Z46&lt;=60%,'Tabla probabilidad'!$B$7,IF(Z46&lt;=80%,'Tabla probabilidad'!$B$8,IF(Z46&lt;=100%,'Tabla probabilidad'!$B$9)))))</f>
        <v>Baja</v>
      </c>
      <c r="Z46" s="261">
        <f>IF(R46="Preventivo",(J43-(J43*T46)),IF(R46="Detectivo",(J43-(J43*T46)),IF(R46="Correctivo",(J43))))</f>
        <v>0.32999999999999996</v>
      </c>
      <c r="AA46" s="403"/>
      <c r="AB46" s="403"/>
      <c r="AC46" s="261" t="str">
        <f t="shared" si="1"/>
        <v>Mayor</v>
      </c>
      <c r="AD46" s="261">
        <f t="shared" si="11"/>
        <v>0.8</v>
      </c>
      <c r="AE46" s="403"/>
      <c r="AF46" s="403"/>
      <c r="AG46" s="347"/>
      <c r="AH46" s="345"/>
      <c r="AI46" s="427"/>
      <c r="AJ46" s="427"/>
      <c r="AK46" s="428"/>
      <c r="AL46" s="427"/>
      <c r="AM46" s="351"/>
      <c r="AN46" s="34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row>
    <row r="47" spans="1:298" s="28" customFormat="1" ht="63" customHeight="1">
      <c r="A47" s="345"/>
      <c r="B47" s="348"/>
      <c r="C47" s="345"/>
      <c r="D47" s="420"/>
      <c r="E47" s="423"/>
      <c r="F47" s="423"/>
      <c r="G47" s="345"/>
      <c r="H47" s="345"/>
      <c r="I47" s="349"/>
      <c r="J47" s="350"/>
      <c r="K47" s="345"/>
      <c r="L47" s="351"/>
      <c r="M47" s="351"/>
      <c r="N47" s="345"/>
      <c r="O47" s="260">
        <v>5</v>
      </c>
      <c r="P47" s="167" t="s">
        <v>417</v>
      </c>
      <c r="Q47" s="260" t="str">
        <f t="shared" si="0"/>
        <v>Probabilidad</v>
      </c>
      <c r="R47" s="260" t="s">
        <v>347</v>
      </c>
      <c r="S47" s="260" t="s">
        <v>348</v>
      </c>
      <c r="T47" s="261">
        <f>VLOOKUP(R47&amp;S47,Hoja1!$Q$4:$R$9,2,0)</f>
        <v>0.45</v>
      </c>
      <c r="U47" s="260" t="s">
        <v>349</v>
      </c>
      <c r="V47" s="260" t="s">
        <v>350</v>
      </c>
      <c r="W47" s="260" t="s">
        <v>351</v>
      </c>
      <c r="X47" s="261">
        <f t="shared" si="10"/>
        <v>0.18000000000000002</v>
      </c>
      <c r="Y47" s="261" t="str">
        <f>IF(Z47&lt;=20%,'Tabla probabilidad'!$B$5,IF(Z47&lt;=40%,'Tabla probabilidad'!$B$6,IF(Z47&lt;=60%,'Tabla probabilidad'!$B$7,IF(Z47&lt;=80%,'Tabla probabilidad'!$B$8,IF(Z47&lt;=100%,'Tabla probabilidad'!$B$9)))))</f>
        <v>Baja</v>
      </c>
      <c r="Z47" s="261">
        <f>IF(R47="Preventivo",(J43-(J43*T47)),IF(R47="Detectivo",(J43-(J43*T47)),IF(R47="Correctivo",(J43))))</f>
        <v>0.32999999999999996</v>
      </c>
      <c r="AA47" s="404"/>
      <c r="AB47" s="404"/>
      <c r="AC47" s="261" t="str">
        <f t="shared" si="1"/>
        <v>Mayor</v>
      </c>
      <c r="AD47" s="261">
        <f t="shared" si="11"/>
        <v>0.8</v>
      </c>
      <c r="AE47" s="404"/>
      <c r="AF47" s="404"/>
      <c r="AG47" s="348"/>
      <c r="AH47" s="345"/>
      <c r="AI47" s="427"/>
      <c r="AJ47" s="427"/>
      <c r="AK47" s="428"/>
      <c r="AL47" s="427"/>
      <c r="AM47" s="351"/>
      <c r="AN47" s="34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row>
  </sheetData>
  <mergeCells count="236">
    <mergeCell ref="AJ43:AJ47"/>
    <mergeCell ref="AK43:AK47"/>
    <mergeCell ref="AL43:AL47"/>
    <mergeCell ref="AM43:AM47"/>
    <mergeCell ref="AN43:AN47"/>
    <mergeCell ref="AL38:AL42"/>
    <mergeCell ref="AM38:AM42"/>
    <mergeCell ref="AN38:AN42"/>
    <mergeCell ref="A43:A47"/>
    <mergeCell ref="B43:B47"/>
    <mergeCell ref="C43:C47"/>
    <mergeCell ref="D43:D47"/>
    <mergeCell ref="E43:E47"/>
    <mergeCell ref="F43:F47"/>
    <mergeCell ref="G43:G47"/>
    <mergeCell ref="H43:H47"/>
    <mergeCell ref="I43:I47"/>
    <mergeCell ref="J43:J47"/>
    <mergeCell ref="K43:K47"/>
    <mergeCell ref="L43:L47"/>
    <mergeCell ref="M43:M47"/>
    <mergeCell ref="N43:N47"/>
    <mergeCell ref="AA43:AA47"/>
    <mergeCell ref="AB43:AB47"/>
    <mergeCell ref="AE43:AE47"/>
    <mergeCell ref="AF43:AF47"/>
    <mergeCell ref="AG43:AG47"/>
    <mergeCell ref="AH43:AH47"/>
    <mergeCell ref="AI43:AI47"/>
    <mergeCell ref="AN33:AN37"/>
    <mergeCell ref="A38:A42"/>
    <mergeCell ref="B38:B42"/>
    <mergeCell ref="C38:C42"/>
    <mergeCell ref="D38:D42"/>
    <mergeCell ref="E38:E42"/>
    <mergeCell ref="F38:F42"/>
    <mergeCell ref="G38:G42"/>
    <mergeCell ref="H38:H42"/>
    <mergeCell ref="I38:I42"/>
    <mergeCell ref="J38:J42"/>
    <mergeCell ref="K38:K42"/>
    <mergeCell ref="L38:L42"/>
    <mergeCell ref="M38:M42"/>
    <mergeCell ref="N38:N42"/>
    <mergeCell ref="AA38:AA42"/>
    <mergeCell ref="AB38:AB42"/>
    <mergeCell ref="AE38:AE42"/>
    <mergeCell ref="AF38:AF42"/>
    <mergeCell ref="AL30:AL32"/>
    <mergeCell ref="AM30:AM32"/>
    <mergeCell ref="AG38:AG42"/>
    <mergeCell ref="AH38:AH42"/>
    <mergeCell ref="AI38:AI42"/>
    <mergeCell ref="AJ38:AJ42"/>
    <mergeCell ref="AK38:AK42"/>
    <mergeCell ref="AE33:AE37"/>
    <mergeCell ref="AF33:AF37"/>
    <mergeCell ref="AG33:AG37"/>
    <mergeCell ref="AH33:AH37"/>
    <mergeCell ref="AI33:AI37"/>
    <mergeCell ref="AJ33:AJ37"/>
    <mergeCell ref="AK33:AK37"/>
    <mergeCell ref="AN30:AN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AA33:AA37"/>
    <mergeCell ref="AB33:AB37"/>
    <mergeCell ref="AL33:AL37"/>
    <mergeCell ref="AM33:AM37"/>
    <mergeCell ref="AG30:AG32"/>
    <mergeCell ref="AH30:AH32"/>
    <mergeCell ref="AI30:AI32"/>
    <mergeCell ref="AJ30:AJ32"/>
    <mergeCell ref="AK30:AK32"/>
    <mergeCell ref="AI25:AI27"/>
    <mergeCell ref="AJ25:AJ27"/>
    <mergeCell ref="AK25:AK27"/>
    <mergeCell ref="AL25:AL27"/>
    <mergeCell ref="AM25:AM29"/>
    <mergeCell ref="AN25:AN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AA30:AA32"/>
    <mergeCell ref="AB30:AB32"/>
    <mergeCell ref="AE30:AE32"/>
    <mergeCell ref="AF30:AF32"/>
    <mergeCell ref="AA20:AA24"/>
    <mergeCell ref="AB20:AB24"/>
    <mergeCell ref="AE20:AE24"/>
    <mergeCell ref="AF20:AF24"/>
    <mergeCell ref="AG20:AG24"/>
    <mergeCell ref="AH20:AH24"/>
    <mergeCell ref="C25:C27"/>
    <mergeCell ref="D25:D28"/>
    <mergeCell ref="E25:E27"/>
    <mergeCell ref="F25:F27"/>
    <mergeCell ref="AA25:AA29"/>
    <mergeCell ref="AB25:AB29"/>
    <mergeCell ref="AE25:AE29"/>
    <mergeCell ref="AF25:AF29"/>
    <mergeCell ref="AG25:AG29"/>
    <mergeCell ref="AH25:AH29"/>
    <mergeCell ref="AD18:AD19"/>
    <mergeCell ref="AG18:AG19"/>
    <mergeCell ref="AH18:AH19"/>
    <mergeCell ref="AI18:AI19"/>
    <mergeCell ref="AJ18:AJ19"/>
    <mergeCell ref="AK18:AK19"/>
    <mergeCell ref="AL18:AL19"/>
    <mergeCell ref="AM18:AM19"/>
    <mergeCell ref="AN18:AN19"/>
    <mergeCell ref="X17:AH17"/>
    <mergeCell ref="AI17:AN17"/>
    <mergeCell ref="A18:A19"/>
    <mergeCell ref="B18:B19"/>
    <mergeCell ref="C18:C19"/>
    <mergeCell ref="D18:D19"/>
    <mergeCell ref="E18:E19"/>
    <mergeCell ref="F18:F19"/>
    <mergeCell ref="G18:G19"/>
    <mergeCell ref="H18:H19"/>
    <mergeCell ref="I18:I19"/>
    <mergeCell ref="J18:J19"/>
    <mergeCell ref="K18:K19"/>
    <mergeCell ref="L18:L19"/>
    <mergeCell ref="M18:M19"/>
    <mergeCell ref="N18:N19"/>
    <mergeCell ref="O18:O19"/>
    <mergeCell ref="P18:P19"/>
    <mergeCell ref="Q18:Q19"/>
    <mergeCell ref="R18:W18"/>
    <mergeCell ref="X18:X19"/>
    <mergeCell ref="Y18:Y19"/>
    <mergeCell ref="Z18:Z19"/>
    <mergeCell ref="AC18:AC19"/>
    <mergeCell ref="O14:Q14"/>
    <mergeCell ref="A15:C15"/>
    <mergeCell ref="D15:N15"/>
    <mergeCell ref="A16:C16"/>
    <mergeCell ref="D16:N16"/>
    <mergeCell ref="M4:M8"/>
    <mergeCell ref="G4:G8"/>
    <mergeCell ref="H4:H8"/>
    <mergeCell ref="I4:I8"/>
    <mergeCell ref="J4:J8"/>
    <mergeCell ref="K4:K8"/>
    <mergeCell ref="L4:L8"/>
    <mergeCell ref="A4:A8"/>
    <mergeCell ref="C4:C8"/>
    <mergeCell ref="D4:D8"/>
    <mergeCell ref="E4:E8"/>
    <mergeCell ref="F4:F8"/>
    <mergeCell ref="N4:N8"/>
    <mergeCell ref="O4:O8"/>
    <mergeCell ref="P4:P8"/>
    <mergeCell ref="A9:A13"/>
    <mergeCell ref="C9:C13"/>
    <mergeCell ref="D9:D13"/>
    <mergeCell ref="E9:E13"/>
    <mergeCell ref="F9:F13"/>
    <mergeCell ref="G9:G13"/>
    <mergeCell ref="H9:H13"/>
    <mergeCell ref="I9:I13"/>
    <mergeCell ref="B9:B13"/>
    <mergeCell ref="R1:T3"/>
    <mergeCell ref="A1:C2"/>
    <mergeCell ref="D1:Q3"/>
    <mergeCell ref="A25:A29"/>
    <mergeCell ref="G25:G29"/>
    <mergeCell ref="H25:H29"/>
    <mergeCell ref="I25:I29"/>
    <mergeCell ref="M20:M24"/>
    <mergeCell ref="N20:N24"/>
    <mergeCell ref="G20:G24"/>
    <mergeCell ref="H20:H24"/>
    <mergeCell ref="I20:I24"/>
    <mergeCell ref="A20:A24"/>
    <mergeCell ref="C20:C24"/>
    <mergeCell ref="D20:D24"/>
    <mergeCell ref="E20:E24"/>
    <mergeCell ref="F20:F24"/>
    <mergeCell ref="A17:H17"/>
    <mergeCell ref="I17:N17"/>
    <mergeCell ref="O17:W17"/>
    <mergeCell ref="Q9:Q13"/>
    <mergeCell ref="R9:R13"/>
    <mergeCell ref="S9:S13"/>
    <mergeCell ref="T9:T13"/>
    <mergeCell ref="B20:B24"/>
    <mergeCell ref="B25:B29"/>
    <mergeCell ref="J20:J24"/>
    <mergeCell ref="K20:K24"/>
    <mergeCell ref="L20:L24"/>
    <mergeCell ref="S4:S8"/>
    <mergeCell ref="T4:T8"/>
    <mergeCell ref="Q4:Q8"/>
    <mergeCell ref="R4:R8"/>
    <mergeCell ref="J25:J29"/>
    <mergeCell ref="K25:K29"/>
    <mergeCell ref="L25:L29"/>
    <mergeCell ref="M25:M29"/>
    <mergeCell ref="N25:N29"/>
    <mergeCell ref="J9:J13"/>
    <mergeCell ref="K9:K13"/>
    <mergeCell ref="L9:L13"/>
    <mergeCell ref="M9:M13"/>
    <mergeCell ref="N9:N13"/>
    <mergeCell ref="O9:O13"/>
    <mergeCell ref="B4:B8"/>
    <mergeCell ref="P9:P13"/>
    <mergeCell ref="A14:C14"/>
    <mergeCell ref="D14:N14"/>
  </mergeCells>
  <conditionalFormatting sqref="H48:J1048576">
    <cfRule type="containsText" dxfId="835" priority="927" operator="containsText" text="3- Moderado">
      <formula>NOT(ISERROR(SEARCH("3- Moderado",H48)))</formula>
    </cfRule>
    <cfRule type="containsText" dxfId="834" priority="928" operator="containsText" text="6- Moderado">
      <formula>NOT(ISERROR(SEARCH("6- Moderado",H48)))</formula>
    </cfRule>
    <cfRule type="containsText" dxfId="833" priority="929" operator="containsText" text="4- Moderado">
      <formula>NOT(ISERROR(SEARCH("4- Moderado",H48)))</formula>
    </cfRule>
    <cfRule type="containsText" dxfId="832" priority="930" operator="containsText" text="3- Bajo">
      <formula>NOT(ISERROR(SEARCH("3- Bajo",H48)))</formula>
    </cfRule>
    <cfRule type="containsText" dxfId="831" priority="931" operator="containsText" text="4- Bajo">
      <formula>NOT(ISERROR(SEARCH("4- Bajo",H48)))</formula>
    </cfRule>
    <cfRule type="containsText" dxfId="830" priority="932" operator="containsText" text="1- Bajo">
      <formula>NOT(ISERROR(SEARCH("1- Bajo",H48)))</formula>
    </cfRule>
  </conditionalFormatting>
  <conditionalFormatting sqref="J48:J1048576">
    <cfRule type="containsText" dxfId="829" priority="909" operator="containsText" text="25- Extremo">
      <formula>NOT(ISERROR(SEARCH("25- Extremo",J48)))</formula>
    </cfRule>
    <cfRule type="containsText" dxfId="828" priority="910" operator="containsText" text="20- Extremo">
      <formula>NOT(ISERROR(SEARCH("20- Extremo",J48)))</formula>
    </cfRule>
    <cfRule type="containsText" dxfId="827" priority="911" operator="containsText" text="15- Extremo">
      <formula>NOT(ISERROR(SEARCH("15- Extremo",J48)))</formula>
    </cfRule>
    <cfRule type="containsText" dxfId="826" priority="912" operator="containsText" text="10- Extremo">
      <formula>NOT(ISERROR(SEARCH("10- Extremo",J48)))</formula>
    </cfRule>
    <cfRule type="containsText" dxfId="825" priority="913" operator="containsText" text="5- Extremo">
      <formula>NOT(ISERROR(SEARCH("5- Extremo",J48)))</formula>
    </cfRule>
    <cfRule type="containsText" dxfId="824" priority="914" operator="containsText" text="12- Alto">
      <formula>NOT(ISERROR(SEARCH("12- Alto",J48)))</formula>
    </cfRule>
    <cfRule type="containsText" dxfId="823" priority="915" operator="containsText" text="10- Alto">
      <formula>NOT(ISERROR(SEARCH("10- Alto",J48)))</formula>
    </cfRule>
    <cfRule type="containsText" dxfId="822" priority="916" operator="containsText" text="9- Alto">
      <formula>NOT(ISERROR(SEARCH("9- Alto",J48)))</formula>
    </cfRule>
    <cfRule type="containsText" dxfId="821" priority="917" operator="containsText" text="8- Alto">
      <formula>NOT(ISERROR(SEARCH("8- Alto",J48)))</formula>
    </cfRule>
    <cfRule type="containsText" dxfId="820" priority="918" operator="containsText" text="5- Alto">
      <formula>NOT(ISERROR(SEARCH("5- Alto",J48)))</formula>
    </cfRule>
    <cfRule type="containsText" dxfId="819" priority="919" operator="containsText" text="4- Alto">
      <formula>NOT(ISERROR(SEARCH("4- Alto",J48)))</formula>
    </cfRule>
    <cfRule type="containsText" dxfId="818" priority="925" operator="containsText" text="2- Bajo">
      <formula>NOT(ISERROR(SEARCH("2- Bajo",J48)))</formula>
    </cfRule>
  </conditionalFormatting>
  <conditionalFormatting sqref="B4 B9">
    <cfRule type="containsText" dxfId="817" priority="891" operator="containsText" text="3- Moderado">
      <formula>NOT(ISERROR(SEARCH("3- Moderado",B4)))</formula>
    </cfRule>
    <cfRule type="containsText" dxfId="816" priority="892" operator="containsText" text="6- Moderado">
      <formula>NOT(ISERROR(SEARCH("6- Moderado",B4)))</formula>
    </cfRule>
    <cfRule type="containsText" dxfId="815" priority="893" operator="containsText" text="4- Moderado">
      <formula>NOT(ISERROR(SEARCH("4- Moderado",B4)))</formula>
    </cfRule>
    <cfRule type="containsText" dxfId="814" priority="894" operator="containsText" text="3- Bajo">
      <formula>NOT(ISERROR(SEARCH("3- Bajo",B4)))</formula>
    </cfRule>
    <cfRule type="containsText" dxfId="813" priority="895" operator="containsText" text="4- Bajo">
      <formula>NOT(ISERROR(SEARCH("4- Bajo",B4)))</formula>
    </cfRule>
    <cfRule type="containsText" dxfId="812" priority="896" operator="containsText" text="1- Bajo">
      <formula>NOT(ISERROR(SEARCH("1- Bajo",B4)))</formula>
    </cfRule>
  </conditionalFormatting>
  <conditionalFormatting sqref="K4:L4">
    <cfRule type="containsText" dxfId="811" priority="447" operator="containsText" text="3- Moderado">
      <formula>NOT(ISERROR(SEARCH("3- Moderado",K4)))</formula>
    </cfRule>
    <cfRule type="containsText" dxfId="810" priority="448" operator="containsText" text="6- Moderado">
      <formula>NOT(ISERROR(SEARCH("6- Moderado",K4)))</formula>
    </cfRule>
    <cfRule type="containsText" dxfId="809" priority="449" operator="containsText" text="4- Moderado">
      <formula>NOT(ISERROR(SEARCH("4- Moderado",K4)))</formula>
    </cfRule>
    <cfRule type="containsText" dxfId="808" priority="450" operator="containsText" text="3- Bajo">
      <formula>NOT(ISERROR(SEARCH("3- Bajo",K4)))</formula>
    </cfRule>
    <cfRule type="containsText" dxfId="807" priority="451" operator="containsText" text="4- Bajo">
      <formula>NOT(ISERROR(SEARCH("4- Bajo",K4)))</formula>
    </cfRule>
    <cfRule type="containsText" dxfId="806" priority="452" operator="containsText" text="1- Bajo">
      <formula>NOT(ISERROR(SEARCH("1- Bajo",K4)))</formula>
    </cfRule>
  </conditionalFormatting>
  <conditionalFormatting sqref="H4:I4">
    <cfRule type="containsText" dxfId="805" priority="441" operator="containsText" text="3- Moderado">
      <formula>NOT(ISERROR(SEARCH("3- Moderado",H4)))</formula>
    </cfRule>
    <cfRule type="containsText" dxfId="804" priority="442" operator="containsText" text="6- Moderado">
      <formula>NOT(ISERROR(SEARCH("6- Moderado",H4)))</formula>
    </cfRule>
    <cfRule type="containsText" dxfId="803" priority="443" operator="containsText" text="4- Moderado">
      <formula>NOT(ISERROR(SEARCH("4- Moderado",H4)))</formula>
    </cfRule>
    <cfRule type="containsText" dxfId="802" priority="444" operator="containsText" text="3- Bajo">
      <formula>NOT(ISERROR(SEARCH("3- Bajo",H4)))</formula>
    </cfRule>
    <cfRule type="containsText" dxfId="801" priority="445" operator="containsText" text="4- Bajo">
      <formula>NOT(ISERROR(SEARCH("4- Bajo",H4)))</formula>
    </cfRule>
    <cfRule type="containsText" dxfId="800" priority="446" operator="containsText" text="1- Bajo">
      <formula>NOT(ISERROR(SEARCH("1- Bajo",H4)))</formula>
    </cfRule>
  </conditionalFormatting>
  <conditionalFormatting sqref="A4 C4:E4">
    <cfRule type="containsText" dxfId="799" priority="435" operator="containsText" text="3- Moderado">
      <formula>NOT(ISERROR(SEARCH("3- Moderado",A4)))</formula>
    </cfRule>
    <cfRule type="containsText" dxfId="798" priority="436" operator="containsText" text="6- Moderado">
      <formula>NOT(ISERROR(SEARCH("6- Moderado",A4)))</formula>
    </cfRule>
    <cfRule type="containsText" dxfId="797" priority="437" operator="containsText" text="4- Moderado">
      <formula>NOT(ISERROR(SEARCH("4- Moderado",A4)))</formula>
    </cfRule>
    <cfRule type="containsText" dxfId="796" priority="438" operator="containsText" text="3- Bajo">
      <formula>NOT(ISERROR(SEARCH("3- Bajo",A4)))</formula>
    </cfRule>
    <cfRule type="containsText" dxfId="795" priority="439" operator="containsText" text="4- Bajo">
      <formula>NOT(ISERROR(SEARCH("4- Bajo",A4)))</formula>
    </cfRule>
    <cfRule type="containsText" dxfId="794" priority="440" operator="containsText" text="1- Bajo">
      <formula>NOT(ISERROR(SEARCH("1- Bajo",A4)))</formula>
    </cfRule>
  </conditionalFormatting>
  <conditionalFormatting sqref="F4:G4">
    <cfRule type="containsText" dxfId="793" priority="429" operator="containsText" text="3- Moderado">
      <formula>NOT(ISERROR(SEARCH("3- Moderado",F4)))</formula>
    </cfRule>
    <cfRule type="containsText" dxfId="792" priority="430" operator="containsText" text="6- Moderado">
      <formula>NOT(ISERROR(SEARCH("6- Moderado",F4)))</formula>
    </cfRule>
    <cfRule type="containsText" dxfId="791" priority="431" operator="containsText" text="4- Moderado">
      <formula>NOT(ISERROR(SEARCH("4- Moderado",F4)))</formula>
    </cfRule>
    <cfRule type="containsText" dxfId="790" priority="432" operator="containsText" text="3- Bajo">
      <formula>NOT(ISERROR(SEARCH("3- Bajo",F4)))</formula>
    </cfRule>
    <cfRule type="containsText" dxfId="789" priority="433" operator="containsText" text="4- Bajo">
      <formula>NOT(ISERROR(SEARCH("4- Bajo",F4)))</formula>
    </cfRule>
    <cfRule type="containsText" dxfId="788" priority="434" operator="containsText" text="1- Bajo">
      <formula>NOT(ISERROR(SEARCH("1- Bajo",F4)))</formula>
    </cfRule>
  </conditionalFormatting>
  <conditionalFormatting sqref="J4:J8">
    <cfRule type="containsText" dxfId="787" priority="424" operator="containsText" text="Bajo">
      <formula>NOT(ISERROR(SEARCH("Bajo",J4)))</formula>
    </cfRule>
    <cfRule type="containsText" dxfId="786" priority="425" operator="containsText" text="Moderado">
      <formula>NOT(ISERROR(SEARCH("Moderado",J4)))</formula>
    </cfRule>
    <cfRule type="containsText" dxfId="785" priority="426" operator="containsText" text="Alto">
      <formula>NOT(ISERROR(SEARCH("Alto",J4)))</formula>
    </cfRule>
    <cfRule type="containsText" dxfId="784" priority="427" operator="containsText" text="Extremo">
      <formula>NOT(ISERROR(SEARCH("Extremo",J4)))</formula>
    </cfRule>
    <cfRule type="colorScale" priority="428">
      <colorScale>
        <cfvo type="min"/>
        <cfvo type="max"/>
        <color rgb="FFFF7128"/>
        <color rgb="FFFFEF9C"/>
      </colorScale>
    </cfRule>
  </conditionalFormatting>
  <conditionalFormatting sqref="M4:M8">
    <cfRule type="containsText" dxfId="783" priority="399" operator="containsText" text="Moderado">
      <formula>NOT(ISERROR(SEARCH("Moderado",M4)))</formula>
    </cfRule>
    <cfRule type="containsText" dxfId="782" priority="419" operator="containsText" text="Bajo">
      <formula>NOT(ISERROR(SEARCH("Bajo",M4)))</formula>
    </cfRule>
    <cfRule type="containsText" dxfId="781" priority="420" operator="containsText" text="Moderado">
      <formula>NOT(ISERROR(SEARCH("Moderado",M4)))</formula>
    </cfRule>
    <cfRule type="containsText" dxfId="780" priority="421" operator="containsText" text="Alto">
      <formula>NOT(ISERROR(SEARCH("Alto",M4)))</formula>
    </cfRule>
    <cfRule type="containsText" dxfId="779" priority="422" operator="containsText" text="Extremo">
      <formula>NOT(ISERROR(SEARCH("Extremo",M4)))</formula>
    </cfRule>
    <cfRule type="colorScale" priority="423">
      <colorScale>
        <cfvo type="min"/>
        <cfvo type="max"/>
        <color rgb="FFFF7128"/>
        <color rgb="FFFFEF9C"/>
      </colorScale>
    </cfRule>
  </conditionalFormatting>
  <conditionalFormatting sqref="N4">
    <cfRule type="containsText" dxfId="778" priority="413" operator="containsText" text="3- Moderado">
      <formula>NOT(ISERROR(SEARCH("3- Moderado",N4)))</formula>
    </cfRule>
    <cfRule type="containsText" dxfId="777" priority="414" operator="containsText" text="6- Moderado">
      <formula>NOT(ISERROR(SEARCH("6- Moderado",N4)))</formula>
    </cfRule>
    <cfRule type="containsText" dxfId="776" priority="415" operator="containsText" text="4- Moderado">
      <formula>NOT(ISERROR(SEARCH("4- Moderado",N4)))</formula>
    </cfRule>
    <cfRule type="containsText" dxfId="775" priority="416" operator="containsText" text="3- Bajo">
      <formula>NOT(ISERROR(SEARCH("3- Bajo",N4)))</formula>
    </cfRule>
    <cfRule type="containsText" dxfId="774" priority="417" operator="containsText" text="4- Bajo">
      <formula>NOT(ISERROR(SEARCH("4- Bajo",N4)))</formula>
    </cfRule>
    <cfRule type="containsText" dxfId="773" priority="418" operator="containsText" text="1- Bajo">
      <formula>NOT(ISERROR(SEARCH("1- Bajo",N4)))</formula>
    </cfRule>
  </conditionalFormatting>
  <conditionalFormatting sqref="H4:H8">
    <cfRule type="containsText" dxfId="772" priority="400" operator="containsText" text="Muy Alta">
      <formula>NOT(ISERROR(SEARCH("Muy Alta",H4)))</formula>
    </cfRule>
    <cfRule type="containsText" dxfId="771" priority="401" operator="containsText" text="Alta">
      <formula>NOT(ISERROR(SEARCH("Alta",H4)))</formula>
    </cfRule>
    <cfRule type="containsText" dxfId="770" priority="402" operator="containsText" text="Muy Alta">
      <formula>NOT(ISERROR(SEARCH("Muy Alta",H4)))</formula>
    </cfRule>
    <cfRule type="containsText" dxfId="769" priority="407" operator="containsText" text="Muy Baja">
      <formula>NOT(ISERROR(SEARCH("Muy Baja",H4)))</formula>
    </cfRule>
    <cfRule type="containsText" dxfId="768" priority="408" operator="containsText" text="Baja">
      <formula>NOT(ISERROR(SEARCH("Baja",H4)))</formula>
    </cfRule>
    <cfRule type="containsText" dxfId="767" priority="409" operator="containsText" text="Media">
      <formula>NOT(ISERROR(SEARCH("Media",H4)))</formula>
    </cfRule>
    <cfRule type="containsText" dxfId="766" priority="410" operator="containsText" text="Alta">
      <formula>NOT(ISERROR(SEARCH("Alta",H4)))</formula>
    </cfRule>
    <cfRule type="containsText" dxfId="765" priority="412" operator="containsText" text="Muy Alta">
      <formula>NOT(ISERROR(SEARCH("Muy Alta",H4)))</formula>
    </cfRule>
  </conditionalFormatting>
  <conditionalFormatting sqref="I4:I8">
    <cfRule type="containsText" dxfId="764" priority="403" operator="containsText" text="Catastrófico">
      <formula>NOT(ISERROR(SEARCH("Catastrófico",I4)))</formula>
    </cfRule>
    <cfRule type="containsText" dxfId="763" priority="404" operator="containsText" text="Mayor">
      <formula>NOT(ISERROR(SEARCH("Mayor",I4)))</formula>
    </cfRule>
    <cfRule type="containsText" dxfId="762" priority="405" operator="containsText" text="Menor">
      <formula>NOT(ISERROR(SEARCH("Menor",I4)))</formula>
    </cfRule>
    <cfRule type="containsText" dxfId="761" priority="406" operator="containsText" text="Leve">
      <formula>NOT(ISERROR(SEARCH("Leve",I4)))</formula>
    </cfRule>
    <cfRule type="containsText" dxfId="760" priority="411" operator="containsText" text="Moderado">
      <formula>NOT(ISERROR(SEARCH("Moderado",I4)))</formula>
    </cfRule>
  </conditionalFormatting>
  <conditionalFormatting sqref="K4:K8">
    <cfRule type="containsText" dxfId="759" priority="398" operator="containsText" text="Media">
      <formula>NOT(ISERROR(SEARCH("Media",K4)))</formula>
    </cfRule>
  </conditionalFormatting>
  <conditionalFormatting sqref="L4:L8">
    <cfRule type="containsText" dxfId="758" priority="397" operator="containsText" text="Moderado">
      <formula>NOT(ISERROR(SEARCH("Moderado",L4)))</formula>
    </cfRule>
  </conditionalFormatting>
  <conditionalFormatting sqref="J4:J8">
    <cfRule type="containsText" dxfId="757" priority="396" operator="containsText" text="Moderado">
      <formula>NOT(ISERROR(SEARCH("Moderado",J4)))</formula>
    </cfRule>
  </conditionalFormatting>
  <conditionalFormatting sqref="J4:J8">
    <cfRule type="containsText" dxfId="756" priority="394" operator="containsText" text="Bajo">
      <formula>NOT(ISERROR(SEARCH("Bajo",J4)))</formula>
    </cfRule>
    <cfRule type="containsText" dxfId="755" priority="395" operator="containsText" text="Extremo">
      <formula>NOT(ISERROR(SEARCH("Extremo",J4)))</formula>
    </cfRule>
  </conditionalFormatting>
  <conditionalFormatting sqref="K4:K8">
    <cfRule type="containsText" dxfId="754" priority="392" operator="containsText" text="Baja">
      <formula>NOT(ISERROR(SEARCH("Baja",K4)))</formula>
    </cfRule>
    <cfRule type="containsText" dxfId="753" priority="393" operator="containsText" text="Muy Baja">
      <formula>NOT(ISERROR(SEARCH("Muy Baja",K4)))</formula>
    </cfRule>
  </conditionalFormatting>
  <conditionalFormatting sqref="K4:K8">
    <cfRule type="containsText" dxfId="752" priority="390" operator="containsText" text="Muy Alta">
      <formula>NOT(ISERROR(SEARCH("Muy Alta",K4)))</formula>
    </cfRule>
    <cfRule type="containsText" dxfId="751" priority="391" operator="containsText" text="Alta">
      <formula>NOT(ISERROR(SEARCH("Alta",K4)))</formula>
    </cfRule>
  </conditionalFormatting>
  <conditionalFormatting sqref="L4:L8">
    <cfRule type="containsText" dxfId="750" priority="386" operator="containsText" text="Catastrófico">
      <formula>NOT(ISERROR(SEARCH("Catastrófico",L4)))</formula>
    </cfRule>
    <cfRule type="containsText" dxfId="749" priority="387" operator="containsText" text="Mayor">
      <formula>NOT(ISERROR(SEARCH("Mayor",L4)))</formula>
    </cfRule>
    <cfRule type="containsText" dxfId="748" priority="388" operator="containsText" text="Menor">
      <formula>NOT(ISERROR(SEARCH("Menor",L4)))</formula>
    </cfRule>
    <cfRule type="containsText" dxfId="747" priority="389" operator="containsText" text="Leve">
      <formula>NOT(ISERROR(SEARCH("Leve",L4)))</formula>
    </cfRule>
  </conditionalFormatting>
  <conditionalFormatting sqref="K9:L9">
    <cfRule type="containsText" dxfId="746" priority="380" operator="containsText" text="3- Moderado">
      <formula>NOT(ISERROR(SEARCH("3- Moderado",K9)))</formula>
    </cfRule>
    <cfRule type="containsText" dxfId="745" priority="381" operator="containsText" text="6- Moderado">
      <formula>NOT(ISERROR(SEARCH("6- Moderado",K9)))</formula>
    </cfRule>
    <cfRule type="containsText" dxfId="744" priority="382" operator="containsText" text="4- Moderado">
      <formula>NOT(ISERROR(SEARCH("4- Moderado",K9)))</formula>
    </cfRule>
    <cfRule type="containsText" dxfId="743" priority="383" operator="containsText" text="3- Bajo">
      <formula>NOT(ISERROR(SEARCH("3- Bajo",K9)))</formula>
    </cfRule>
    <cfRule type="containsText" dxfId="742" priority="384" operator="containsText" text="4- Bajo">
      <formula>NOT(ISERROR(SEARCH("4- Bajo",K9)))</formula>
    </cfRule>
    <cfRule type="containsText" dxfId="741" priority="385" operator="containsText" text="1- Bajo">
      <formula>NOT(ISERROR(SEARCH("1- Bajo",K9)))</formula>
    </cfRule>
  </conditionalFormatting>
  <conditionalFormatting sqref="H9:I9">
    <cfRule type="containsText" dxfId="740" priority="374" operator="containsText" text="3- Moderado">
      <formula>NOT(ISERROR(SEARCH("3- Moderado",H9)))</formula>
    </cfRule>
    <cfRule type="containsText" dxfId="739" priority="375" operator="containsText" text="6- Moderado">
      <formula>NOT(ISERROR(SEARCH("6- Moderado",H9)))</formula>
    </cfRule>
    <cfRule type="containsText" dxfId="738" priority="376" operator="containsText" text="4- Moderado">
      <formula>NOT(ISERROR(SEARCH("4- Moderado",H9)))</formula>
    </cfRule>
    <cfRule type="containsText" dxfId="737" priority="377" operator="containsText" text="3- Bajo">
      <formula>NOT(ISERROR(SEARCH("3- Bajo",H9)))</formula>
    </cfRule>
    <cfRule type="containsText" dxfId="736" priority="378" operator="containsText" text="4- Bajo">
      <formula>NOT(ISERROR(SEARCH("4- Bajo",H9)))</formula>
    </cfRule>
    <cfRule type="containsText" dxfId="735" priority="379" operator="containsText" text="1- Bajo">
      <formula>NOT(ISERROR(SEARCH("1- Bajo",H9)))</formula>
    </cfRule>
  </conditionalFormatting>
  <conditionalFormatting sqref="A9 C9:E9">
    <cfRule type="containsText" dxfId="734" priority="368" operator="containsText" text="3- Moderado">
      <formula>NOT(ISERROR(SEARCH("3- Moderado",A9)))</formula>
    </cfRule>
    <cfRule type="containsText" dxfId="733" priority="369" operator="containsText" text="6- Moderado">
      <formula>NOT(ISERROR(SEARCH("6- Moderado",A9)))</formula>
    </cfRule>
    <cfRule type="containsText" dxfId="732" priority="370" operator="containsText" text="4- Moderado">
      <formula>NOT(ISERROR(SEARCH("4- Moderado",A9)))</formula>
    </cfRule>
    <cfRule type="containsText" dxfId="731" priority="371" operator="containsText" text="3- Bajo">
      <formula>NOT(ISERROR(SEARCH("3- Bajo",A9)))</formula>
    </cfRule>
    <cfRule type="containsText" dxfId="730" priority="372" operator="containsText" text="4- Bajo">
      <formula>NOT(ISERROR(SEARCH("4- Bajo",A9)))</formula>
    </cfRule>
    <cfRule type="containsText" dxfId="729" priority="373" operator="containsText" text="1- Bajo">
      <formula>NOT(ISERROR(SEARCH("1- Bajo",A9)))</formula>
    </cfRule>
  </conditionalFormatting>
  <conditionalFormatting sqref="F9:G9">
    <cfRule type="containsText" dxfId="728" priority="362" operator="containsText" text="3- Moderado">
      <formula>NOT(ISERROR(SEARCH("3- Moderado",F9)))</formula>
    </cfRule>
    <cfRule type="containsText" dxfId="727" priority="363" operator="containsText" text="6- Moderado">
      <formula>NOT(ISERROR(SEARCH("6- Moderado",F9)))</formula>
    </cfRule>
    <cfRule type="containsText" dxfId="726" priority="364" operator="containsText" text="4- Moderado">
      <formula>NOT(ISERROR(SEARCH("4- Moderado",F9)))</formula>
    </cfRule>
    <cfRule type="containsText" dxfId="725" priority="365" operator="containsText" text="3- Bajo">
      <formula>NOT(ISERROR(SEARCH("3- Bajo",F9)))</formula>
    </cfRule>
    <cfRule type="containsText" dxfId="724" priority="366" operator="containsText" text="4- Bajo">
      <formula>NOT(ISERROR(SEARCH("4- Bajo",F9)))</formula>
    </cfRule>
    <cfRule type="containsText" dxfId="723" priority="367" operator="containsText" text="1- Bajo">
      <formula>NOT(ISERROR(SEARCH("1- Bajo",F9)))</formula>
    </cfRule>
  </conditionalFormatting>
  <conditionalFormatting sqref="J9:J13">
    <cfRule type="containsText" dxfId="722" priority="357" operator="containsText" text="Bajo">
      <formula>NOT(ISERROR(SEARCH("Bajo",J9)))</formula>
    </cfRule>
    <cfRule type="containsText" dxfId="721" priority="358" operator="containsText" text="Moderado">
      <formula>NOT(ISERROR(SEARCH("Moderado",J9)))</formula>
    </cfRule>
    <cfRule type="containsText" dxfId="720" priority="359" operator="containsText" text="Alto">
      <formula>NOT(ISERROR(SEARCH("Alto",J9)))</formula>
    </cfRule>
    <cfRule type="containsText" dxfId="719" priority="360" operator="containsText" text="Extremo">
      <formula>NOT(ISERROR(SEARCH("Extremo",J9)))</formula>
    </cfRule>
    <cfRule type="colorScale" priority="361">
      <colorScale>
        <cfvo type="min"/>
        <cfvo type="max"/>
        <color rgb="FFFF7128"/>
        <color rgb="FFFFEF9C"/>
      </colorScale>
    </cfRule>
  </conditionalFormatting>
  <conditionalFormatting sqref="M9:M13">
    <cfRule type="containsText" dxfId="718" priority="332" operator="containsText" text="Moderado">
      <formula>NOT(ISERROR(SEARCH("Moderado",M9)))</formula>
    </cfRule>
    <cfRule type="containsText" dxfId="717" priority="352" operator="containsText" text="Bajo">
      <formula>NOT(ISERROR(SEARCH("Bajo",M9)))</formula>
    </cfRule>
    <cfRule type="containsText" dxfId="716" priority="353" operator="containsText" text="Moderado">
      <formula>NOT(ISERROR(SEARCH("Moderado",M9)))</formula>
    </cfRule>
    <cfRule type="containsText" dxfId="715" priority="354" operator="containsText" text="Alto">
      <formula>NOT(ISERROR(SEARCH("Alto",M9)))</formula>
    </cfRule>
    <cfRule type="containsText" dxfId="714" priority="355" operator="containsText" text="Extremo">
      <formula>NOT(ISERROR(SEARCH("Extremo",M9)))</formula>
    </cfRule>
    <cfRule type="colorScale" priority="356">
      <colorScale>
        <cfvo type="min"/>
        <cfvo type="max"/>
        <color rgb="FFFF7128"/>
        <color rgb="FFFFEF9C"/>
      </colorScale>
    </cfRule>
  </conditionalFormatting>
  <conditionalFormatting sqref="N9">
    <cfRule type="containsText" dxfId="713" priority="346" operator="containsText" text="3- Moderado">
      <formula>NOT(ISERROR(SEARCH("3- Moderado",N9)))</formula>
    </cfRule>
    <cfRule type="containsText" dxfId="712" priority="347" operator="containsText" text="6- Moderado">
      <formula>NOT(ISERROR(SEARCH("6- Moderado",N9)))</formula>
    </cfRule>
    <cfRule type="containsText" dxfId="711" priority="348" operator="containsText" text="4- Moderado">
      <formula>NOT(ISERROR(SEARCH("4- Moderado",N9)))</formula>
    </cfRule>
    <cfRule type="containsText" dxfId="710" priority="349" operator="containsText" text="3- Bajo">
      <formula>NOT(ISERROR(SEARCH("3- Bajo",N9)))</formula>
    </cfRule>
    <cfRule type="containsText" dxfId="709" priority="350" operator="containsText" text="4- Bajo">
      <formula>NOT(ISERROR(SEARCH("4- Bajo",N9)))</formula>
    </cfRule>
    <cfRule type="containsText" dxfId="708" priority="351" operator="containsText" text="1- Bajo">
      <formula>NOT(ISERROR(SEARCH("1- Bajo",N9)))</formula>
    </cfRule>
  </conditionalFormatting>
  <conditionalFormatting sqref="H9:H13">
    <cfRule type="containsText" dxfId="707" priority="333" operator="containsText" text="Muy Alta">
      <formula>NOT(ISERROR(SEARCH("Muy Alta",H9)))</formula>
    </cfRule>
    <cfRule type="containsText" dxfId="706" priority="334" operator="containsText" text="Alta">
      <formula>NOT(ISERROR(SEARCH("Alta",H9)))</formula>
    </cfRule>
    <cfRule type="containsText" dxfId="705" priority="335" operator="containsText" text="Muy Alta">
      <formula>NOT(ISERROR(SEARCH("Muy Alta",H9)))</formula>
    </cfRule>
    <cfRule type="containsText" dxfId="704" priority="340" operator="containsText" text="Muy Baja">
      <formula>NOT(ISERROR(SEARCH("Muy Baja",H9)))</formula>
    </cfRule>
    <cfRule type="containsText" dxfId="703" priority="341" operator="containsText" text="Baja">
      <formula>NOT(ISERROR(SEARCH("Baja",H9)))</formula>
    </cfRule>
    <cfRule type="containsText" dxfId="702" priority="342" operator="containsText" text="Media">
      <formula>NOT(ISERROR(SEARCH("Media",H9)))</formula>
    </cfRule>
    <cfRule type="containsText" dxfId="701" priority="343" operator="containsText" text="Alta">
      <formula>NOT(ISERROR(SEARCH("Alta",H9)))</formula>
    </cfRule>
    <cfRule type="containsText" dxfId="700" priority="345" operator="containsText" text="Muy Alta">
      <formula>NOT(ISERROR(SEARCH("Muy Alta",H9)))</formula>
    </cfRule>
  </conditionalFormatting>
  <conditionalFormatting sqref="I9:I13">
    <cfRule type="containsText" dxfId="699" priority="336" operator="containsText" text="Catastrófico">
      <formula>NOT(ISERROR(SEARCH("Catastrófico",I9)))</formula>
    </cfRule>
    <cfRule type="containsText" dxfId="698" priority="337" operator="containsText" text="Mayor">
      <formula>NOT(ISERROR(SEARCH("Mayor",I9)))</formula>
    </cfRule>
    <cfRule type="containsText" dxfId="697" priority="338" operator="containsText" text="Menor">
      <formula>NOT(ISERROR(SEARCH("Menor",I9)))</formula>
    </cfRule>
    <cfRule type="containsText" dxfId="696" priority="339" operator="containsText" text="Leve">
      <formula>NOT(ISERROR(SEARCH("Leve",I9)))</formula>
    </cfRule>
    <cfRule type="containsText" dxfId="695" priority="344" operator="containsText" text="Moderado">
      <formula>NOT(ISERROR(SEARCH("Moderado",I9)))</formula>
    </cfRule>
  </conditionalFormatting>
  <conditionalFormatting sqref="K9:K13">
    <cfRule type="containsText" dxfId="694" priority="331" operator="containsText" text="Media">
      <formula>NOT(ISERROR(SEARCH("Media",K9)))</formula>
    </cfRule>
  </conditionalFormatting>
  <conditionalFormatting sqref="L9:L13">
    <cfRule type="containsText" dxfId="693" priority="330" operator="containsText" text="Moderado">
      <formula>NOT(ISERROR(SEARCH("Moderado",L9)))</formula>
    </cfRule>
  </conditionalFormatting>
  <conditionalFormatting sqref="J9:J13">
    <cfRule type="containsText" dxfId="692" priority="329" operator="containsText" text="Moderado">
      <formula>NOT(ISERROR(SEARCH("Moderado",J9)))</formula>
    </cfRule>
  </conditionalFormatting>
  <conditionalFormatting sqref="J9:J13">
    <cfRule type="containsText" dxfId="691" priority="327" operator="containsText" text="Bajo">
      <formula>NOT(ISERROR(SEARCH("Bajo",J9)))</formula>
    </cfRule>
    <cfRule type="containsText" dxfId="690" priority="328" operator="containsText" text="Extremo">
      <formula>NOT(ISERROR(SEARCH("Extremo",J9)))</formula>
    </cfRule>
  </conditionalFormatting>
  <conditionalFormatting sqref="K9:K13">
    <cfRule type="containsText" dxfId="689" priority="325" operator="containsText" text="Baja">
      <formula>NOT(ISERROR(SEARCH("Baja",K9)))</formula>
    </cfRule>
    <cfRule type="containsText" dxfId="688" priority="326" operator="containsText" text="Muy Baja">
      <formula>NOT(ISERROR(SEARCH("Muy Baja",K9)))</formula>
    </cfRule>
  </conditionalFormatting>
  <conditionalFormatting sqref="K9:K13">
    <cfRule type="containsText" dxfId="687" priority="323" operator="containsText" text="Muy Alta">
      <formula>NOT(ISERROR(SEARCH("Muy Alta",K9)))</formula>
    </cfRule>
    <cfRule type="containsText" dxfId="686" priority="324" operator="containsText" text="Alta">
      <formula>NOT(ISERROR(SEARCH("Alta",K9)))</formula>
    </cfRule>
  </conditionalFormatting>
  <conditionalFormatting sqref="L9:L13">
    <cfRule type="containsText" dxfId="685" priority="319" operator="containsText" text="Catastrófico">
      <formula>NOT(ISERROR(SEARCH("Catastrófico",L9)))</formula>
    </cfRule>
    <cfRule type="containsText" dxfId="684" priority="320" operator="containsText" text="Mayor">
      <formula>NOT(ISERROR(SEARCH("Mayor",L9)))</formula>
    </cfRule>
    <cfRule type="containsText" dxfId="683" priority="321" operator="containsText" text="Menor">
      <formula>NOT(ISERROR(SEARCH("Menor",L9)))</formula>
    </cfRule>
    <cfRule type="containsText" dxfId="682" priority="322" operator="containsText" text="Leve">
      <formula>NOT(ISERROR(SEARCH("Leve",L9)))</formula>
    </cfRule>
  </conditionalFormatting>
  <conditionalFormatting sqref="I20">
    <cfRule type="containsText" dxfId="681" priority="242" operator="containsText" text="Muy Baja">
      <formula>NOT(ISERROR(SEARCH("Muy Baja",I20)))</formula>
    </cfRule>
    <cfRule type="containsText" dxfId="680" priority="243" operator="containsText" text="Baja">
      <formula>NOT(ISERROR(SEARCH("Baja",I20)))</formula>
    </cfRule>
    <cfRule type="containsText" dxfId="679" priority="245" operator="containsText" text="Muy Alta">
      <formula>NOT(ISERROR(SEARCH("Muy Alta",I20)))</formula>
    </cfRule>
    <cfRule type="containsText" dxfId="678" priority="246" operator="containsText" text="Alta">
      <formula>NOT(ISERROR(SEARCH("Alta",I20)))</formula>
    </cfRule>
    <cfRule type="containsText" dxfId="677" priority="247" operator="containsText" text="Media">
      <formula>NOT(ISERROR(SEARCH("Media",I20)))</formula>
    </cfRule>
    <cfRule type="containsText" dxfId="676" priority="248" operator="containsText" text="Media">
      <formula>NOT(ISERROR(SEARCH("Media",I20)))</formula>
    </cfRule>
    <cfRule type="containsText" dxfId="675" priority="249" operator="containsText" text="Media">
      <formula>NOT(ISERROR(SEARCH("Media",I20)))</formula>
    </cfRule>
    <cfRule type="containsText" dxfId="674" priority="250" operator="containsText" text="Muy Baja">
      <formula>NOT(ISERROR(SEARCH("Muy Baja",I20)))</formula>
    </cfRule>
    <cfRule type="containsText" dxfId="673" priority="251" operator="containsText" text="Baja">
      <formula>NOT(ISERROR(SEARCH("Baja",I20)))</formula>
    </cfRule>
    <cfRule type="containsText" dxfId="672" priority="252" operator="containsText" text="Muy Baja">
      <formula>NOT(ISERROR(SEARCH("Muy Baja",I20)))</formula>
    </cfRule>
    <cfRule type="containsText" dxfId="671" priority="253" operator="containsText" text="Muy Baja">
      <formula>NOT(ISERROR(SEARCH("Muy Baja",I20)))</formula>
    </cfRule>
    <cfRule type="containsText" dxfId="670" priority="254" operator="containsText" text="Muy Baja">
      <formula>NOT(ISERROR(SEARCH("Muy Baja",I20)))</formula>
    </cfRule>
    <cfRule type="containsText" dxfId="669" priority="255" operator="containsText" text="Muy Baja'Tabla probabilidad'!">
      <formula>NOT(ISERROR(SEARCH("Muy Baja'Tabla probabilidad'!",I20)))</formula>
    </cfRule>
    <cfRule type="containsText" dxfId="668" priority="256" operator="containsText" text="Muy bajo">
      <formula>NOT(ISERROR(SEARCH("Muy bajo",I20)))</formula>
    </cfRule>
    <cfRule type="containsText" dxfId="667" priority="257" operator="containsText" text="Alta">
      <formula>NOT(ISERROR(SEARCH("Alta",I20)))</formula>
    </cfRule>
    <cfRule type="containsText" dxfId="666" priority="258" operator="containsText" text="Media">
      <formula>NOT(ISERROR(SEARCH("Media",I20)))</formula>
    </cfRule>
    <cfRule type="containsText" dxfId="665" priority="259" operator="containsText" text="Baja">
      <formula>NOT(ISERROR(SEARCH("Baja",I20)))</formula>
    </cfRule>
    <cfRule type="containsText" dxfId="664" priority="260" operator="containsText" text="Muy baja">
      <formula>NOT(ISERROR(SEARCH("Muy baja",I20)))</formula>
    </cfRule>
    <cfRule type="cellIs" dxfId="663" priority="263" operator="between">
      <formula>1</formula>
      <formula>2</formula>
    </cfRule>
    <cfRule type="cellIs" dxfId="662" priority="264" operator="between">
      <formula>0</formula>
      <formula>2</formula>
    </cfRule>
  </conditionalFormatting>
  <conditionalFormatting sqref="I20">
    <cfRule type="containsText" dxfId="661" priority="244" operator="containsText" text="Muy Alta">
      <formula>NOT(ISERROR(SEARCH("Muy Alta",I20)))</formula>
    </cfRule>
  </conditionalFormatting>
  <conditionalFormatting sqref="L20 L30 L33 L38 L43 L25:L26">
    <cfRule type="containsText" dxfId="660" priority="236" operator="containsText" text="Catastrófico">
      <formula>NOT(ISERROR(SEARCH("Catastrófico",L20)))</formula>
    </cfRule>
    <cfRule type="containsText" dxfId="659" priority="237" operator="containsText" text="Mayor">
      <formula>NOT(ISERROR(SEARCH("Mayor",L20)))</formula>
    </cfRule>
    <cfRule type="containsText" dxfId="658" priority="238" operator="containsText" text="Alta">
      <formula>NOT(ISERROR(SEARCH("Alta",L20)))</formula>
    </cfRule>
    <cfRule type="containsText" dxfId="657" priority="239" operator="containsText" text="Moderado">
      <formula>NOT(ISERROR(SEARCH("Moderado",L20)))</formula>
    </cfRule>
    <cfRule type="containsText" dxfId="656" priority="240" operator="containsText" text="Menor">
      <formula>NOT(ISERROR(SEARCH("Menor",L20)))</formula>
    </cfRule>
    <cfRule type="containsText" dxfId="655" priority="241" operator="containsText" text="Leve">
      <formula>NOT(ISERROR(SEARCH("Leve",L20)))</formula>
    </cfRule>
  </conditionalFormatting>
  <conditionalFormatting sqref="N20 N30 N25:N26">
    <cfRule type="containsText" dxfId="654" priority="231" operator="containsText" text="Extremo">
      <formula>NOT(ISERROR(SEARCH("Extremo",N20)))</formula>
    </cfRule>
    <cfRule type="containsText" dxfId="653" priority="232" operator="containsText" text="Alto">
      <formula>NOT(ISERROR(SEARCH("Alto",N20)))</formula>
    </cfRule>
    <cfRule type="containsText" dxfId="652" priority="233" operator="containsText" text="Bajo">
      <formula>NOT(ISERROR(SEARCH("Bajo",N20)))</formula>
    </cfRule>
    <cfRule type="containsText" dxfId="651" priority="234" operator="containsText" text="Moderado">
      <formula>NOT(ISERROR(SEARCH("Moderado",N20)))</formula>
    </cfRule>
    <cfRule type="containsText" dxfId="650" priority="235" operator="containsText" text="Extremo">
      <formula>NOT(ISERROR(SEARCH("Extremo",N20)))</formula>
    </cfRule>
  </conditionalFormatting>
  <conditionalFormatting sqref="M20 M30 M33 M38 M43 M25:M26">
    <cfRule type="containsText" dxfId="649" priority="225" operator="containsText" text="Catastrófico">
      <formula>NOT(ISERROR(SEARCH("Catastrófico",M20)))</formula>
    </cfRule>
    <cfRule type="containsText" dxfId="648" priority="226" operator="containsText" text="Mayor">
      <formula>NOT(ISERROR(SEARCH("Mayor",M20)))</formula>
    </cfRule>
    <cfRule type="containsText" dxfId="647" priority="227" operator="containsText" text="Alta">
      <formula>NOT(ISERROR(SEARCH("Alta",M20)))</formula>
    </cfRule>
    <cfRule type="containsText" dxfId="646" priority="228" operator="containsText" text="Moderado">
      <formula>NOT(ISERROR(SEARCH("Moderado",M20)))</formula>
    </cfRule>
    <cfRule type="containsText" dxfId="645" priority="229" operator="containsText" text="Menor">
      <formula>NOT(ISERROR(SEARCH("Menor",M20)))</formula>
    </cfRule>
    <cfRule type="containsText" dxfId="644" priority="230" operator="containsText" text="Leve">
      <formula>NOT(ISERROR(SEARCH("Leve",M20)))</formula>
    </cfRule>
  </conditionalFormatting>
  <conditionalFormatting sqref="Y20:Y29">
    <cfRule type="containsText" dxfId="643" priority="219" operator="containsText" text="Muy Alta">
      <formula>NOT(ISERROR(SEARCH("Muy Alta",Y20)))</formula>
    </cfRule>
    <cfRule type="containsText" dxfId="642" priority="220" operator="containsText" text="Alta">
      <formula>NOT(ISERROR(SEARCH("Alta",Y20)))</formula>
    </cfRule>
    <cfRule type="containsText" dxfId="641" priority="221" operator="containsText" text="Media">
      <formula>NOT(ISERROR(SEARCH("Media",Y20)))</formula>
    </cfRule>
    <cfRule type="containsText" dxfId="640" priority="222" operator="containsText" text="Muy Baja">
      <formula>NOT(ISERROR(SEARCH("Muy Baja",Y20)))</formula>
    </cfRule>
    <cfRule type="containsText" dxfId="639" priority="223" operator="containsText" text="Baja">
      <formula>NOT(ISERROR(SEARCH("Baja",Y20)))</formula>
    </cfRule>
    <cfRule type="containsText" dxfId="638" priority="224" operator="containsText" text="Muy Baja">
      <formula>NOT(ISERROR(SEARCH("Muy Baja",Y20)))</formula>
    </cfRule>
  </conditionalFormatting>
  <conditionalFormatting sqref="AC20:AC29">
    <cfRule type="containsText" dxfId="637" priority="214" operator="containsText" text="Catastrófico">
      <formula>NOT(ISERROR(SEARCH("Catastrófico",AC20)))</formula>
    </cfRule>
    <cfRule type="containsText" dxfId="636" priority="215" operator="containsText" text="Mayor">
      <formula>NOT(ISERROR(SEARCH("Mayor",AC20)))</formula>
    </cfRule>
    <cfRule type="containsText" dxfId="635" priority="216" operator="containsText" text="Moderado">
      <formula>NOT(ISERROR(SEARCH("Moderado",AC20)))</formula>
    </cfRule>
    <cfRule type="containsText" dxfId="634" priority="217" operator="containsText" text="Menor">
      <formula>NOT(ISERROR(SEARCH("Menor",AC20)))</formula>
    </cfRule>
    <cfRule type="containsText" dxfId="633" priority="218" operator="containsText" text="Leve">
      <formula>NOT(ISERROR(SEARCH("Leve",AC20)))</formula>
    </cfRule>
  </conditionalFormatting>
  <conditionalFormatting sqref="AG20">
    <cfRule type="containsText" dxfId="632" priority="205" operator="containsText" text="Extremo">
      <formula>NOT(ISERROR(SEARCH("Extremo",AG20)))</formula>
    </cfRule>
    <cfRule type="containsText" dxfId="631" priority="206" operator="containsText" text="Alto">
      <formula>NOT(ISERROR(SEARCH("Alto",AG20)))</formula>
    </cfRule>
    <cfRule type="containsText" dxfId="630" priority="207" operator="containsText" text="Moderado">
      <formula>NOT(ISERROR(SEARCH("Moderado",AG20)))</formula>
    </cfRule>
    <cfRule type="containsText" dxfId="629" priority="208" operator="containsText" text="Menor">
      <formula>NOT(ISERROR(SEARCH("Menor",AG20)))</formula>
    </cfRule>
    <cfRule type="containsText" dxfId="628" priority="209" operator="containsText" text="Bajo">
      <formula>NOT(ISERROR(SEARCH("Bajo",AG20)))</formula>
    </cfRule>
    <cfRule type="containsText" dxfId="627" priority="210" operator="containsText" text="Moderado">
      <formula>NOT(ISERROR(SEARCH("Moderado",AG20)))</formula>
    </cfRule>
    <cfRule type="containsText" dxfId="626" priority="211" operator="containsText" text="Extremo">
      <formula>NOT(ISERROR(SEARCH("Extremo",AG20)))</formula>
    </cfRule>
    <cfRule type="containsText" dxfId="625" priority="212" operator="containsText" text="Baja">
      <formula>NOT(ISERROR(SEARCH("Baja",AG20)))</formula>
    </cfRule>
    <cfRule type="containsText" dxfId="624" priority="213" operator="containsText" text="Alto">
      <formula>NOT(ISERROR(SEARCH("Alto",AG20)))</formula>
    </cfRule>
  </conditionalFormatting>
  <conditionalFormatting sqref="AA20 AA25:AA47">
    <cfRule type="containsText" dxfId="623" priority="1" operator="containsText" text="Muy Baja">
      <formula>NOT(ISERROR(SEARCH("Muy Baja",AA20)))</formula>
    </cfRule>
    <cfRule type="containsText" dxfId="622" priority="200" operator="containsText" text="Muy Alta">
      <formula>NOT(ISERROR(SEARCH("Muy Alta",AA20)))</formula>
    </cfRule>
    <cfRule type="containsText" dxfId="621" priority="201" operator="containsText" text="Alta">
      <formula>NOT(ISERROR(SEARCH("Alta",AA20)))</formula>
    </cfRule>
    <cfRule type="containsText" dxfId="620" priority="202" operator="containsText" text="Media">
      <formula>NOT(ISERROR(SEARCH("Media",AA20)))</formula>
    </cfRule>
    <cfRule type="containsText" dxfId="619" priority="203" operator="containsText" text="Baja">
      <formula>NOT(ISERROR(SEARCH("Baja",AA20)))</formula>
    </cfRule>
    <cfRule type="containsText" dxfId="618" priority="204" operator="containsText" text="Muy Baja">
      <formula>NOT(ISERROR(SEARCH("Muy Baja",AA20)))</formula>
    </cfRule>
  </conditionalFormatting>
  <conditionalFormatting sqref="AE20 AE25:AE29">
    <cfRule type="containsText" dxfId="617" priority="195" operator="containsText" text="Catastrófico">
      <formula>NOT(ISERROR(SEARCH("Catastrófico",AE20)))</formula>
    </cfRule>
    <cfRule type="containsText" dxfId="616" priority="196" operator="containsText" text="Moderado">
      <formula>NOT(ISERROR(SEARCH("Moderado",AE20)))</formula>
    </cfRule>
    <cfRule type="containsText" dxfId="615" priority="197" operator="containsText" text="Menor">
      <formula>NOT(ISERROR(SEARCH("Menor",AE20)))</formula>
    </cfRule>
    <cfRule type="containsText" dxfId="614" priority="198" operator="containsText" text="Leve">
      <formula>NOT(ISERROR(SEARCH("Leve",AE20)))</formula>
    </cfRule>
    <cfRule type="containsText" dxfId="613" priority="199" operator="containsText" text="Mayor">
      <formula>NOT(ISERROR(SEARCH("Mayor",AE20)))</formula>
    </cfRule>
  </conditionalFormatting>
  <conditionalFormatting sqref="I25:I26 I30">
    <cfRule type="containsText" dxfId="612" priority="172" operator="containsText" text="Muy Baja">
      <formula>NOT(ISERROR(SEARCH("Muy Baja",I25)))</formula>
    </cfRule>
    <cfRule type="containsText" dxfId="611" priority="173" operator="containsText" text="Baja">
      <formula>NOT(ISERROR(SEARCH("Baja",I25)))</formula>
    </cfRule>
    <cfRule type="containsText" dxfId="610" priority="175" operator="containsText" text="Muy Alta">
      <formula>NOT(ISERROR(SEARCH("Muy Alta",I25)))</formula>
    </cfRule>
    <cfRule type="containsText" dxfId="609" priority="176" operator="containsText" text="Alta">
      <formula>NOT(ISERROR(SEARCH("Alta",I25)))</formula>
    </cfRule>
    <cfRule type="containsText" dxfId="608" priority="177" operator="containsText" text="Media">
      <formula>NOT(ISERROR(SEARCH("Media",I25)))</formula>
    </cfRule>
    <cfRule type="containsText" dxfId="607" priority="178" operator="containsText" text="Media">
      <formula>NOT(ISERROR(SEARCH("Media",I25)))</formula>
    </cfRule>
    <cfRule type="containsText" dxfId="606" priority="179" operator="containsText" text="Media">
      <formula>NOT(ISERROR(SEARCH("Media",I25)))</formula>
    </cfRule>
    <cfRule type="containsText" dxfId="605" priority="180" operator="containsText" text="Muy Baja">
      <formula>NOT(ISERROR(SEARCH("Muy Baja",I25)))</formula>
    </cfRule>
    <cfRule type="containsText" dxfId="604" priority="181" operator="containsText" text="Baja">
      <formula>NOT(ISERROR(SEARCH("Baja",I25)))</formula>
    </cfRule>
    <cfRule type="containsText" dxfId="603" priority="182" operator="containsText" text="Muy Baja">
      <formula>NOT(ISERROR(SEARCH("Muy Baja",I25)))</formula>
    </cfRule>
    <cfRule type="containsText" dxfId="602" priority="183" operator="containsText" text="Muy Baja">
      <formula>NOT(ISERROR(SEARCH("Muy Baja",I25)))</formula>
    </cfRule>
    <cfRule type="containsText" dxfId="601" priority="184" operator="containsText" text="Muy Baja">
      <formula>NOT(ISERROR(SEARCH("Muy Baja",I25)))</formula>
    </cfRule>
    <cfRule type="containsText" dxfId="600" priority="185" operator="containsText" text="Muy Baja'Tabla probabilidad'!">
      <formula>NOT(ISERROR(SEARCH("Muy Baja'Tabla probabilidad'!",I25)))</formula>
    </cfRule>
    <cfRule type="containsText" dxfId="599" priority="186" operator="containsText" text="Muy bajo">
      <formula>NOT(ISERROR(SEARCH("Muy bajo",I25)))</formula>
    </cfRule>
    <cfRule type="containsText" dxfId="598" priority="187" operator="containsText" text="Alta">
      <formula>NOT(ISERROR(SEARCH("Alta",I25)))</formula>
    </cfRule>
    <cfRule type="containsText" dxfId="597" priority="188" operator="containsText" text="Media">
      <formula>NOT(ISERROR(SEARCH("Media",I25)))</formula>
    </cfRule>
    <cfRule type="containsText" dxfId="596" priority="189" operator="containsText" text="Baja">
      <formula>NOT(ISERROR(SEARCH("Baja",I25)))</formula>
    </cfRule>
    <cfRule type="containsText" dxfId="595" priority="190" operator="containsText" text="Muy baja">
      <formula>NOT(ISERROR(SEARCH("Muy baja",I25)))</formula>
    </cfRule>
    <cfRule type="cellIs" dxfId="594" priority="193" operator="between">
      <formula>1</formula>
      <formula>2</formula>
    </cfRule>
    <cfRule type="cellIs" dxfId="593" priority="194" operator="between">
      <formula>0</formula>
      <formula>2</formula>
    </cfRule>
  </conditionalFormatting>
  <conditionalFormatting sqref="I25:I26 I30">
    <cfRule type="containsText" dxfId="592" priority="174" operator="containsText" text="Muy Alta">
      <formula>NOT(ISERROR(SEARCH("Muy Alta",I25)))</formula>
    </cfRule>
  </conditionalFormatting>
  <conditionalFormatting sqref="AG25:AG26">
    <cfRule type="containsText" dxfId="591" priority="163" operator="containsText" text="Extremo">
      <formula>NOT(ISERROR(SEARCH("Extremo",AG25)))</formula>
    </cfRule>
    <cfRule type="containsText" dxfId="590" priority="164" operator="containsText" text="Alto">
      <formula>NOT(ISERROR(SEARCH("Alto",AG25)))</formula>
    </cfRule>
    <cfRule type="containsText" dxfId="589" priority="165" operator="containsText" text="Moderado">
      <formula>NOT(ISERROR(SEARCH("Moderado",AG25)))</formula>
    </cfRule>
    <cfRule type="containsText" dxfId="588" priority="166" operator="containsText" text="Menor">
      <formula>NOT(ISERROR(SEARCH("Menor",AG25)))</formula>
    </cfRule>
    <cfRule type="containsText" dxfId="587" priority="167" operator="containsText" text="Bajo">
      <formula>NOT(ISERROR(SEARCH("Bajo",AG25)))</formula>
    </cfRule>
    <cfRule type="containsText" dxfId="586" priority="168" operator="containsText" text="Moderado">
      <formula>NOT(ISERROR(SEARCH("Moderado",AG25)))</formula>
    </cfRule>
    <cfRule type="containsText" dxfId="585" priority="169" operator="containsText" text="Extremo">
      <formula>NOT(ISERROR(SEARCH("Extremo",AG25)))</formula>
    </cfRule>
    <cfRule type="containsText" dxfId="584" priority="170" operator="containsText" text="Baja">
      <formula>NOT(ISERROR(SEARCH("Baja",AG25)))</formula>
    </cfRule>
    <cfRule type="containsText" dxfId="583" priority="171" operator="containsText" text="Alto">
      <formula>NOT(ISERROR(SEARCH("Alto",AG25)))</formula>
    </cfRule>
  </conditionalFormatting>
  <conditionalFormatting sqref="Y30:Y32">
    <cfRule type="containsText" dxfId="582" priority="157" operator="containsText" text="Muy Alta">
      <formula>NOT(ISERROR(SEARCH("Muy Alta",Y30)))</formula>
    </cfRule>
    <cfRule type="containsText" dxfId="581" priority="158" operator="containsText" text="Alta">
      <formula>NOT(ISERROR(SEARCH("Alta",Y30)))</formula>
    </cfRule>
    <cfRule type="containsText" dxfId="580" priority="159" operator="containsText" text="Media">
      <formula>NOT(ISERROR(SEARCH("Media",Y30)))</formula>
    </cfRule>
    <cfRule type="containsText" dxfId="579" priority="160" operator="containsText" text="Muy Baja">
      <formula>NOT(ISERROR(SEARCH("Muy Baja",Y30)))</formula>
    </cfRule>
    <cfRule type="containsText" dxfId="578" priority="161" operator="containsText" text="Baja">
      <formula>NOT(ISERROR(SEARCH("Baja",Y30)))</formula>
    </cfRule>
    <cfRule type="containsText" dxfId="577" priority="162" operator="containsText" text="Muy Baja">
      <formula>NOT(ISERROR(SEARCH("Muy Baja",Y30)))</formula>
    </cfRule>
  </conditionalFormatting>
  <conditionalFormatting sqref="AC30:AC32">
    <cfRule type="containsText" dxfId="576" priority="152" operator="containsText" text="Catastrófico">
      <formula>NOT(ISERROR(SEARCH("Catastrófico",AC30)))</formula>
    </cfRule>
    <cfRule type="containsText" dxfId="575" priority="153" operator="containsText" text="Mayor">
      <formula>NOT(ISERROR(SEARCH("Mayor",AC30)))</formula>
    </cfRule>
    <cfRule type="containsText" dxfId="574" priority="154" operator="containsText" text="Moderado">
      <formula>NOT(ISERROR(SEARCH("Moderado",AC30)))</formula>
    </cfRule>
    <cfRule type="containsText" dxfId="573" priority="155" operator="containsText" text="Menor">
      <formula>NOT(ISERROR(SEARCH("Menor",AC30)))</formula>
    </cfRule>
    <cfRule type="containsText" dxfId="572" priority="156" operator="containsText" text="Leve">
      <formula>NOT(ISERROR(SEARCH("Leve",AC30)))</formula>
    </cfRule>
  </conditionalFormatting>
  <conditionalFormatting sqref="AG30">
    <cfRule type="containsText" dxfId="571" priority="143" operator="containsText" text="Extremo">
      <formula>NOT(ISERROR(SEARCH("Extremo",AG30)))</formula>
    </cfRule>
    <cfRule type="containsText" dxfId="570" priority="144" operator="containsText" text="Alto">
      <formula>NOT(ISERROR(SEARCH("Alto",AG30)))</formula>
    </cfRule>
    <cfRule type="containsText" dxfId="569" priority="145" operator="containsText" text="Moderado">
      <formula>NOT(ISERROR(SEARCH("Moderado",AG30)))</formula>
    </cfRule>
    <cfRule type="containsText" dxfId="568" priority="146" operator="containsText" text="Menor">
      <formula>NOT(ISERROR(SEARCH("Menor",AG30)))</formula>
    </cfRule>
    <cfRule type="containsText" dxfId="567" priority="147" operator="containsText" text="Bajo">
      <formula>NOT(ISERROR(SEARCH("Bajo",AG30)))</formula>
    </cfRule>
    <cfRule type="containsText" dxfId="566" priority="148" operator="containsText" text="Moderado">
      <formula>NOT(ISERROR(SEARCH("Moderado",AG30)))</formula>
    </cfRule>
    <cfRule type="containsText" dxfId="565" priority="149" operator="containsText" text="Extremo">
      <formula>NOT(ISERROR(SEARCH("Extremo",AG30)))</formula>
    </cfRule>
    <cfRule type="containsText" dxfId="564" priority="150" operator="containsText" text="Baja">
      <formula>NOT(ISERROR(SEARCH("Baja",AG30)))</formula>
    </cfRule>
    <cfRule type="containsText" dxfId="563" priority="151" operator="containsText" text="Alto">
      <formula>NOT(ISERROR(SEARCH("Alto",AG30)))</formula>
    </cfRule>
  </conditionalFormatting>
  <conditionalFormatting sqref="AE30:AE32">
    <cfRule type="containsText" dxfId="562" priority="138" operator="containsText" text="Catastrófico">
      <formula>NOT(ISERROR(SEARCH("Catastrófico",AE30)))</formula>
    </cfRule>
    <cfRule type="containsText" dxfId="561" priority="139" operator="containsText" text="Moderado">
      <formula>NOT(ISERROR(SEARCH("Moderado",AE30)))</formula>
    </cfRule>
    <cfRule type="containsText" dxfId="560" priority="140" operator="containsText" text="Menor">
      <formula>NOT(ISERROR(SEARCH("Menor",AE30)))</formula>
    </cfRule>
    <cfRule type="containsText" dxfId="559" priority="141" operator="containsText" text="Leve">
      <formula>NOT(ISERROR(SEARCH("Leve",AE30)))</formula>
    </cfRule>
    <cfRule type="containsText" dxfId="558" priority="142" operator="containsText" text="Mayor">
      <formula>NOT(ISERROR(SEARCH("Mayor",AE30)))</formula>
    </cfRule>
  </conditionalFormatting>
  <conditionalFormatting sqref="N33">
    <cfRule type="containsText" dxfId="557" priority="133" operator="containsText" text="Extremo">
      <formula>NOT(ISERROR(SEARCH("Extremo",N33)))</formula>
    </cfRule>
    <cfRule type="containsText" dxfId="556" priority="134" operator="containsText" text="Alto">
      <formula>NOT(ISERROR(SEARCH("Alto",N33)))</formula>
    </cfRule>
    <cfRule type="containsText" dxfId="555" priority="135" operator="containsText" text="Bajo">
      <formula>NOT(ISERROR(SEARCH("Bajo",N33)))</formula>
    </cfRule>
    <cfRule type="containsText" dxfId="554" priority="136" operator="containsText" text="Moderado">
      <formula>NOT(ISERROR(SEARCH("Moderado",N33)))</formula>
    </cfRule>
    <cfRule type="containsText" dxfId="553" priority="137" operator="containsText" text="Extremo">
      <formula>NOT(ISERROR(SEARCH("Extremo",N33)))</formula>
    </cfRule>
  </conditionalFormatting>
  <conditionalFormatting sqref="I33 I38">
    <cfRule type="containsText" dxfId="552" priority="110" operator="containsText" text="Muy Baja">
      <formula>NOT(ISERROR(SEARCH("Muy Baja",I33)))</formula>
    </cfRule>
    <cfRule type="containsText" dxfId="551" priority="111" operator="containsText" text="Baja">
      <formula>NOT(ISERROR(SEARCH("Baja",I33)))</formula>
    </cfRule>
    <cfRule type="containsText" dxfId="550" priority="113" operator="containsText" text="Muy Alta">
      <formula>NOT(ISERROR(SEARCH("Muy Alta",I33)))</formula>
    </cfRule>
    <cfRule type="containsText" dxfId="549" priority="114" operator="containsText" text="Alta">
      <formula>NOT(ISERROR(SEARCH("Alta",I33)))</formula>
    </cfRule>
    <cfRule type="containsText" dxfId="548" priority="115" operator="containsText" text="Media">
      <formula>NOT(ISERROR(SEARCH("Media",I33)))</formula>
    </cfRule>
    <cfRule type="containsText" dxfId="547" priority="116" operator="containsText" text="Media">
      <formula>NOT(ISERROR(SEARCH("Media",I33)))</formula>
    </cfRule>
    <cfRule type="containsText" dxfId="546" priority="117" operator="containsText" text="Media">
      <formula>NOT(ISERROR(SEARCH("Media",I33)))</formula>
    </cfRule>
    <cfRule type="containsText" dxfId="545" priority="118" operator="containsText" text="Muy Baja">
      <formula>NOT(ISERROR(SEARCH("Muy Baja",I33)))</formula>
    </cfRule>
    <cfRule type="containsText" dxfId="544" priority="119" operator="containsText" text="Baja">
      <formula>NOT(ISERROR(SEARCH("Baja",I33)))</formula>
    </cfRule>
    <cfRule type="containsText" dxfId="543" priority="120" operator="containsText" text="Muy Baja">
      <formula>NOT(ISERROR(SEARCH("Muy Baja",I33)))</formula>
    </cfRule>
    <cfRule type="containsText" dxfId="542" priority="121" operator="containsText" text="Muy Baja">
      <formula>NOT(ISERROR(SEARCH("Muy Baja",I33)))</formula>
    </cfRule>
    <cfRule type="containsText" dxfId="541" priority="122" operator="containsText" text="Muy Baja">
      <formula>NOT(ISERROR(SEARCH("Muy Baja",I33)))</formula>
    </cfRule>
    <cfRule type="containsText" dxfId="540" priority="123" operator="containsText" text="Muy Baja'Tabla probabilidad'!">
      <formula>NOT(ISERROR(SEARCH("Muy Baja'Tabla probabilidad'!",I33)))</formula>
    </cfRule>
    <cfRule type="containsText" dxfId="539" priority="124" operator="containsText" text="Muy bajo">
      <formula>NOT(ISERROR(SEARCH("Muy bajo",I33)))</formula>
    </cfRule>
    <cfRule type="containsText" dxfId="538" priority="125" operator="containsText" text="Alta">
      <formula>NOT(ISERROR(SEARCH("Alta",I33)))</formula>
    </cfRule>
    <cfRule type="containsText" dxfId="537" priority="126" operator="containsText" text="Media">
      <formula>NOT(ISERROR(SEARCH("Media",I33)))</formula>
    </cfRule>
    <cfRule type="containsText" dxfId="536" priority="127" operator="containsText" text="Baja">
      <formula>NOT(ISERROR(SEARCH("Baja",I33)))</formula>
    </cfRule>
    <cfRule type="containsText" dxfId="535" priority="128" operator="containsText" text="Muy baja">
      <formula>NOT(ISERROR(SEARCH("Muy baja",I33)))</formula>
    </cfRule>
    <cfRule type="cellIs" dxfId="534" priority="131" operator="between">
      <formula>1</formula>
      <formula>2</formula>
    </cfRule>
    <cfRule type="cellIs" dxfId="533" priority="132" operator="between">
      <formula>0</formula>
      <formula>2</formula>
    </cfRule>
  </conditionalFormatting>
  <conditionalFormatting sqref="I33 I38">
    <cfRule type="containsText" dxfId="532" priority="112" operator="containsText" text="Muy Alta">
      <formula>NOT(ISERROR(SEARCH("Muy Alta",I33)))</formula>
    </cfRule>
  </conditionalFormatting>
  <conditionalFormatting sqref="Y33:Y37">
    <cfRule type="containsText" dxfId="531" priority="104" operator="containsText" text="Muy Alta">
      <formula>NOT(ISERROR(SEARCH("Muy Alta",Y33)))</formula>
    </cfRule>
    <cfRule type="containsText" dxfId="530" priority="105" operator="containsText" text="Alta">
      <formula>NOT(ISERROR(SEARCH("Alta",Y33)))</formula>
    </cfRule>
    <cfRule type="containsText" dxfId="529" priority="106" operator="containsText" text="Media">
      <formula>NOT(ISERROR(SEARCH("Media",Y33)))</formula>
    </cfRule>
    <cfRule type="containsText" dxfId="528" priority="107" operator="containsText" text="Muy Baja">
      <formula>NOT(ISERROR(SEARCH("Muy Baja",Y33)))</formula>
    </cfRule>
    <cfRule type="containsText" dxfId="527" priority="108" operator="containsText" text="Baja">
      <formula>NOT(ISERROR(SEARCH("Baja",Y33)))</formula>
    </cfRule>
    <cfRule type="containsText" dxfId="526" priority="109" operator="containsText" text="Muy Baja">
      <formula>NOT(ISERROR(SEARCH("Muy Baja",Y33)))</formula>
    </cfRule>
  </conditionalFormatting>
  <conditionalFormatting sqref="AC33:AC37">
    <cfRule type="containsText" dxfId="525" priority="99" operator="containsText" text="Catastrófico">
      <formula>NOT(ISERROR(SEARCH("Catastrófico",AC33)))</formula>
    </cfRule>
    <cfRule type="containsText" dxfId="524" priority="100" operator="containsText" text="Mayor">
      <formula>NOT(ISERROR(SEARCH("Mayor",AC33)))</formula>
    </cfRule>
    <cfRule type="containsText" dxfId="523" priority="101" operator="containsText" text="Moderado">
      <formula>NOT(ISERROR(SEARCH("Moderado",AC33)))</formula>
    </cfRule>
    <cfRule type="containsText" dxfId="522" priority="102" operator="containsText" text="Menor">
      <formula>NOT(ISERROR(SEARCH("Menor",AC33)))</formula>
    </cfRule>
    <cfRule type="containsText" dxfId="521" priority="103" operator="containsText" text="Leve">
      <formula>NOT(ISERROR(SEARCH("Leve",AC33)))</formula>
    </cfRule>
  </conditionalFormatting>
  <conditionalFormatting sqref="AG33">
    <cfRule type="containsText" dxfId="520" priority="90" operator="containsText" text="Extremo">
      <formula>NOT(ISERROR(SEARCH("Extremo",AG33)))</formula>
    </cfRule>
    <cfRule type="containsText" dxfId="519" priority="91" operator="containsText" text="Alto">
      <formula>NOT(ISERROR(SEARCH("Alto",AG33)))</formula>
    </cfRule>
    <cfRule type="containsText" dxfId="518" priority="92" operator="containsText" text="Moderado">
      <formula>NOT(ISERROR(SEARCH("Moderado",AG33)))</formula>
    </cfRule>
    <cfRule type="containsText" dxfId="517" priority="93" operator="containsText" text="Menor">
      <formula>NOT(ISERROR(SEARCH("Menor",AG33)))</formula>
    </cfRule>
    <cfRule type="containsText" dxfId="516" priority="94" operator="containsText" text="Bajo">
      <formula>NOT(ISERROR(SEARCH("Bajo",AG33)))</formula>
    </cfRule>
    <cfRule type="containsText" dxfId="515" priority="95" operator="containsText" text="Moderado">
      <formula>NOT(ISERROR(SEARCH("Moderado",AG33)))</formula>
    </cfRule>
    <cfRule type="containsText" dxfId="514" priority="96" operator="containsText" text="Extremo">
      <formula>NOT(ISERROR(SEARCH("Extremo",AG33)))</formula>
    </cfRule>
    <cfRule type="containsText" dxfId="513" priority="97" operator="containsText" text="Baja">
      <formula>NOT(ISERROR(SEARCH("Baja",AG33)))</formula>
    </cfRule>
    <cfRule type="containsText" dxfId="512" priority="98" operator="containsText" text="Alto">
      <formula>NOT(ISERROR(SEARCH("Alto",AG33)))</formula>
    </cfRule>
  </conditionalFormatting>
  <conditionalFormatting sqref="AE33:AE37">
    <cfRule type="containsText" dxfId="511" priority="85" operator="containsText" text="Catastrófico">
      <formula>NOT(ISERROR(SEARCH("Catastrófico",AE33)))</formula>
    </cfRule>
    <cfRule type="containsText" dxfId="510" priority="86" operator="containsText" text="Moderado">
      <formula>NOT(ISERROR(SEARCH("Moderado",AE33)))</formula>
    </cfRule>
    <cfRule type="containsText" dxfId="509" priority="87" operator="containsText" text="Menor">
      <formula>NOT(ISERROR(SEARCH("Menor",AE33)))</formula>
    </cfRule>
    <cfRule type="containsText" dxfId="508" priority="88" operator="containsText" text="Leve">
      <formula>NOT(ISERROR(SEARCH("Leve",AE33)))</formula>
    </cfRule>
    <cfRule type="containsText" dxfId="507" priority="89" operator="containsText" text="Mayor">
      <formula>NOT(ISERROR(SEARCH("Mayor",AE33)))</formula>
    </cfRule>
  </conditionalFormatting>
  <conditionalFormatting sqref="N38">
    <cfRule type="containsText" dxfId="506" priority="80" operator="containsText" text="Extremo">
      <formula>NOT(ISERROR(SEARCH("Extremo",N38)))</formula>
    </cfRule>
    <cfRule type="containsText" dxfId="505" priority="81" operator="containsText" text="Alto">
      <formula>NOT(ISERROR(SEARCH("Alto",N38)))</formula>
    </cfRule>
    <cfRule type="containsText" dxfId="504" priority="82" operator="containsText" text="Bajo">
      <formula>NOT(ISERROR(SEARCH("Bajo",N38)))</formula>
    </cfRule>
    <cfRule type="containsText" dxfId="503" priority="83" operator="containsText" text="Moderado">
      <formula>NOT(ISERROR(SEARCH("Moderado",N38)))</formula>
    </cfRule>
    <cfRule type="containsText" dxfId="502" priority="84" operator="containsText" text="Extremo">
      <formula>NOT(ISERROR(SEARCH("Extremo",N38)))</formula>
    </cfRule>
  </conditionalFormatting>
  <conditionalFormatting sqref="Y38:Y42">
    <cfRule type="containsText" dxfId="501" priority="74" operator="containsText" text="Muy Alta">
      <formula>NOT(ISERROR(SEARCH("Muy Alta",Y38)))</formula>
    </cfRule>
    <cfRule type="containsText" dxfId="500" priority="75" operator="containsText" text="Alta">
      <formula>NOT(ISERROR(SEARCH("Alta",Y38)))</formula>
    </cfRule>
    <cfRule type="containsText" dxfId="499" priority="76" operator="containsText" text="Media">
      <formula>NOT(ISERROR(SEARCH("Media",Y38)))</formula>
    </cfRule>
    <cfRule type="containsText" dxfId="498" priority="77" operator="containsText" text="Muy Baja">
      <formula>NOT(ISERROR(SEARCH("Muy Baja",Y38)))</formula>
    </cfRule>
    <cfRule type="containsText" dxfId="497" priority="78" operator="containsText" text="Baja">
      <formula>NOT(ISERROR(SEARCH("Baja",Y38)))</formula>
    </cfRule>
    <cfRule type="containsText" dxfId="496" priority="79" operator="containsText" text="Muy Baja">
      <formula>NOT(ISERROR(SEARCH("Muy Baja",Y38)))</formula>
    </cfRule>
  </conditionalFormatting>
  <conditionalFormatting sqref="AC38:AC42">
    <cfRule type="containsText" dxfId="495" priority="69" operator="containsText" text="Catastrófico">
      <formula>NOT(ISERROR(SEARCH("Catastrófico",AC38)))</formula>
    </cfRule>
    <cfRule type="containsText" dxfId="494" priority="70" operator="containsText" text="Mayor">
      <formula>NOT(ISERROR(SEARCH("Mayor",AC38)))</formula>
    </cfRule>
    <cfRule type="containsText" dxfId="493" priority="71" operator="containsText" text="Moderado">
      <formula>NOT(ISERROR(SEARCH("Moderado",AC38)))</formula>
    </cfRule>
    <cfRule type="containsText" dxfId="492" priority="72" operator="containsText" text="Menor">
      <formula>NOT(ISERROR(SEARCH("Menor",AC38)))</formula>
    </cfRule>
    <cfRule type="containsText" dxfId="491" priority="73" operator="containsText" text="Leve">
      <formula>NOT(ISERROR(SEARCH("Leve",AC38)))</formula>
    </cfRule>
  </conditionalFormatting>
  <conditionalFormatting sqref="AG38">
    <cfRule type="containsText" dxfId="490" priority="60" operator="containsText" text="Extremo">
      <formula>NOT(ISERROR(SEARCH("Extremo",AG38)))</formula>
    </cfRule>
    <cfRule type="containsText" dxfId="489" priority="61" operator="containsText" text="Alto">
      <formula>NOT(ISERROR(SEARCH("Alto",AG38)))</formula>
    </cfRule>
    <cfRule type="containsText" dxfId="488" priority="62" operator="containsText" text="Moderado">
      <formula>NOT(ISERROR(SEARCH("Moderado",AG38)))</formula>
    </cfRule>
    <cfRule type="containsText" dxfId="487" priority="63" operator="containsText" text="Menor">
      <formula>NOT(ISERROR(SEARCH("Menor",AG38)))</formula>
    </cfRule>
    <cfRule type="containsText" dxfId="486" priority="64" operator="containsText" text="Bajo">
      <formula>NOT(ISERROR(SEARCH("Bajo",AG38)))</formula>
    </cfRule>
    <cfRule type="containsText" dxfId="485" priority="65" operator="containsText" text="Moderado">
      <formula>NOT(ISERROR(SEARCH("Moderado",AG38)))</formula>
    </cfRule>
    <cfRule type="containsText" dxfId="484" priority="66" operator="containsText" text="Extremo">
      <formula>NOT(ISERROR(SEARCH("Extremo",AG38)))</formula>
    </cfRule>
    <cfRule type="containsText" dxfId="483" priority="67" operator="containsText" text="Baja">
      <formula>NOT(ISERROR(SEARCH("Baja",AG38)))</formula>
    </cfRule>
    <cfRule type="containsText" dxfId="482" priority="68" operator="containsText" text="Alto">
      <formula>NOT(ISERROR(SEARCH("Alto",AG38)))</formula>
    </cfRule>
  </conditionalFormatting>
  <conditionalFormatting sqref="AE38:AE42">
    <cfRule type="containsText" dxfId="481" priority="55" operator="containsText" text="Catastrófico">
      <formula>NOT(ISERROR(SEARCH("Catastrófico",AE38)))</formula>
    </cfRule>
    <cfRule type="containsText" dxfId="480" priority="56" operator="containsText" text="Moderado">
      <formula>NOT(ISERROR(SEARCH("Moderado",AE38)))</formula>
    </cfRule>
    <cfRule type="containsText" dxfId="479" priority="57" operator="containsText" text="Menor">
      <formula>NOT(ISERROR(SEARCH("Menor",AE38)))</formula>
    </cfRule>
    <cfRule type="containsText" dxfId="478" priority="58" operator="containsText" text="Leve">
      <formula>NOT(ISERROR(SEARCH("Leve",AE38)))</formula>
    </cfRule>
    <cfRule type="containsText" dxfId="477" priority="59" operator="containsText" text="Mayor">
      <formula>NOT(ISERROR(SEARCH("Mayor",AE38)))</formula>
    </cfRule>
  </conditionalFormatting>
  <conditionalFormatting sqref="N43">
    <cfRule type="containsText" dxfId="476" priority="50" operator="containsText" text="Extremo">
      <formula>NOT(ISERROR(SEARCH("Extremo",N43)))</formula>
    </cfRule>
    <cfRule type="containsText" dxfId="475" priority="51" operator="containsText" text="Alto">
      <formula>NOT(ISERROR(SEARCH("Alto",N43)))</formula>
    </cfRule>
    <cfRule type="containsText" dxfId="474" priority="52" operator="containsText" text="Bajo">
      <formula>NOT(ISERROR(SEARCH("Bajo",N43)))</formula>
    </cfRule>
    <cfRule type="containsText" dxfId="473" priority="53" operator="containsText" text="Moderado">
      <formula>NOT(ISERROR(SEARCH("Moderado",N43)))</formula>
    </cfRule>
    <cfRule type="containsText" dxfId="472" priority="54" operator="containsText" text="Extremo">
      <formula>NOT(ISERROR(SEARCH("Extremo",N43)))</formula>
    </cfRule>
  </conditionalFormatting>
  <conditionalFormatting sqref="I43">
    <cfRule type="containsText" dxfId="471" priority="27" operator="containsText" text="Muy Baja">
      <formula>NOT(ISERROR(SEARCH("Muy Baja",I43)))</formula>
    </cfRule>
    <cfRule type="containsText" dxfId="470" priority="28" operator="containsText" text="Baja">
      <formula>NOT(ISERROR(SEARCH("Baja",I43)))</formula>
    </cfRule>
    <cfRule type="containsText" dxfId="469" priority="30" operator="containsText" text="Muy Alta">
      <formula>NOT(ISERROR(SEARCH("Muy Alta",I43)))</formula>
    </cfRule>
    <cfRule type="containsText" dxfId="468" priority="31" operator="containsText" text="Alta">
      <formula>NOT(ISERROR(SEARCH("Alta",I43)))</formula>
    </cfRule>
    <cfRule type="containsText" dxfId="467" priority="32" operator="containsText" text="Media">
      <formula>NOT(ISERROR(SEARCH("Media",I43)))</formula>
    </cfRule>
    <cfRule type="containsText" dxfId="466" priority="33" operator="containsText" text="Media">
      <formula>NOT(ISERROR(SEARCH("Media",I43)))</formula>
    </cfRule>
    <cfRule type="containsText" dxfId="465" priority="34" operator="containsText" text="Media">
      <formula>NOT(ISERROR(SEARCH("Media",I43)))</formula>
    </cfRule>
    <cfRule type="containsText" dxfId="464" priority="35" operator="containsText" text="Muy Baja">
      <formula>NOT(ISERROR(SEARCH("Muy Baja",I43)))</formula>
    </cfRule>
    <cfRule type="containsText" dxfId="463" priority="36" operator="containsText" text="Baja">
      <formula>NOT(ISERROR(SEARCH("Baja",I43)))</formula>
    </cfRule>
    <cfRule type="containsText" dxfId="462" priority="37" operator="containsText" text="Muy Baja">
      <formula>NOT(ISERROR(SEARCH("Muy Baja",I43)))</formula>
    </cfRule>
    <cfRule type="containsText" dxfId="461" priority="38" operator="containsText" text="Muy Baja">
      <formula>NOT(ISERROR(SEARCH("Muy Baja",I43)))</formula>
    </cfRule>
    <cfRule type="containsText" dxfId="460" priority="39" operator="containsText" text="Muy Baja">
      <formula>NOT(ISERROR(SEARCH("Muy Baja",I43)))</formula>
    </cfRule>
    <cfRule type="containsText" dxfId="459" priority="40" operator="containsText" text="Muy Baja'Tabla probabilidad'!">
      <formula>NOT(ISERROR(SEARCH("Muy Baja'Tabla probabilidad'!",I43)))</formula>
    </cfRule>
    <cfRule type="containsText" dxfId="458" priority="41" operator="containsText" text="Muy bajo">
      <formula>NOT(ISERROR(SEARCH("Muy bajo",I43)))</formula>
    </cfRule>
    <cfRule type="containsText" dxfId="457" priority="42" operator="containsText" text="Alta">
      <formula>NOT(ISERROR(SEARCH("Alta",I43)))</formula>
    </cfRule>
    <cfRule type="containsText" dxfId="456" priority="43" operator="containsText" text="Media">
      <formula>NOT(ISERROR(SEARCH("Media",I43)))</formula>
    </cfRule>
    <cfRule type="containsText" dxfId="455" priority="44" operator="containsText" text="Baja">
      <formula>NOT(ISERROR(SEARCH("Baja",I43)))</formula>
    </cfRule>
    <cfRule type="containsText" dxfId="454" priority="45" operator="containsText" text="Muy baja">
      <formula>NOT(ISERROR(SEARCH("Muy baja",I43)))</formula>
    </cfRule>
    <cfRule type="cellIs" dxfId="453" priority="48" operator="between">
      <formula>1</formula>
      <formula>2</formula>
    </cfRule>
    <cfRule type="cellIs" dxfId="452" priority="49" operator="between">
      <formula>0</formula>
      <formula>2</formula>
    </cfRule>
  </conditionalFormatting>
  <conditionalFormatting sqref="I43">
    <cfRule type="containsText" dxfId="451" priority="29" operator="containsText" text="Muy Alta">
      <formula>NOT(ISERROR(SEARCH("Muy Alta",I43)))</formula>
    </cfRule>
  </conditionalFormatting>
  <conditionalFormatting sqref="Y43:Y47">
    <cfRule type="containsText" dxfId="450" priority="21" operator="containsText" text="Muy Alta">
      <formula>NOT(ISERROR(SEARCH("Muy Alta",Y43)))</formula>
    </cfRule>
    <cfRule type="containsText" dxfId="449" priority="22" operator="containsText" text="Alta">
      <formula>NOT(ISERROR(SEARCH("Alta",Y43)))</formula>
    </cfRule>
    <cfRule type="containsText" dxfId="448" priority="23" operator="containsText" text="Media">
      <formula>NOT(ISERROR(SEARCH("Media",Y43)))</formula>
    </cfRule>
    <cfRule type="containsText" dxfId="447" priority="24" operator="containsText" text="Muy Baja">
      <formula>NOT(ISERROR(SEARCH("Muy Baja",Y43)))</formula>
    </cfRule>
    <cfRule type="containsText" dxfId="446" priority="25" operator="containsText" text="Baja">
      <formula>NOT(ISERROR(SEARCH("Baja",Y43)))</formula>
    </cfRule>
    <cfRule type="containsText" dxfId="445" priority="26" operator="containsText" text="Muy Baja">
      <formula>NOT(ISERROR(SEARCH("Muy Baja",Y43)))</formula>
    </cfRule>
  </conditionalFormatting>
  <conditionalFormatting sqref="AC43:AC47">
    <cfRule type="containsText" dxfId="444" priority="16" operator="containsText" text="Catastrófico">
      <formula>NOT(ISERROR(SEARCH("Catastrófico",AC43)))</formula>
    </cfRule>
    <cfRule type="containsText" dxfId="443" priority="17" operator="containsText" text="Mayor">
      <formula>NOT(ISERROR(SEARCH("Mayor",AC43)))</formula>
    </cfRule>
    <cfRule type="containsText" dxfId="442" priority="18" operator="containsText" text="Moderado">
      <formula>NOT(ISERROR(SEARCH("Moderado",AC43)))</formula>
    </cfRule>
    <cfRule type="containsText" dxfId="441" priority="19" operator="containsText" text="Menor">
      <formula>NOT(ISERROR(SEARCH("Menor",AC43)))</formula>
    </cfRule>
    <cfRule type="containsText" dxfId="440" priority="20" operator="containsText" text="Leve">
      <formula>NOT(ISERROR(SEARCH("Leve",AC43)))</formula>
    </cfRule>
  </conditionalFormatting>
  <conditionalFormatting sqref="AG43">
    <cfRule type="containsText" dxfId="439" priority="7" operator="containsText" text="Extremo">
      <formula>NOT(ISERROR(SEARCH("Extremo",AG43)))</formula>
    </cfRule>
    <cfRule type="containsText" dxfId="438" priority="8" operator="containsText" text="Alto">
      <formula>NOT(ISERROR(SEARCH("Alto",AG43)))</formula>
    </cfRule>
    <cfRule type="containsText" dxfId="437" priority="9" operator="containsText" text="Moderado">
      <formula>NOT(ISERROR(SEARCH("Moderado",AG43)))</formula>
    </cfRule>
    <cfRule type="containsText" dxfId="436" priority="10" operator="containsText" text="Menor">
      <formula>NOT(ISERROR(SEARCH("Menor",AG43)))</formula>
    </cfRule>
    <cfRule type="containsText" dxfId="435" priority="11" operator="containsText" text="Bajo">
      <formula>NOT(ISERROR(SEARCH("Bajo",AG43)))</formula>
    </cfRule>
    <cfRule type="containsText" dxfId="434" priority="12" operator="containsText" text="Moderado">
      <formula>NOT(ISERROR(SEARCH("Moderado",AG43)))</formula>
    </cfRule>
    <cfRule type="containsText" dxfId="433" priority="13" operator="containsText" text="Extremo">
      <formula>NOT(ISERROR(SEARCH("Extremo",AG43)))</formula>
    </cfRule>
    <cfRule type="containsText" dxfId="432" priority="14" operator="containsText" text="Baja">
      <formula>NOT(ISERROR(SEARCH("Baja",AG43)))</formula>
    </cfRule>
    <cfRule type="containsText" dxfId="431" priority="15" operator="containsText" text="Alto">
      <formula>NOT(ISERROR(SEARCH("Alto",AG43)))</formula>
    </cfRule>
  </conditionalFormatting>
  <conditionalFormatting sqref="AE43:AE47">
    <cfRule type="containsText" dxfId="430" priority="2" operator="containsText" text="Catastrófico">
      <formula>NOT(ISERROR(SEARCH("Catastrófico",AE43)))</formula>
    </cfRule>
    <cfRule type="containsText" dxfId="429" priority="3" operator="containsText" text="Moderado">
      <formula>NOT(ISERROR(SEARCH("Moderado",AE43)))</formula>
    </cfRule>
    <cfRule type="containsText" dxfId="428" priority="4" operator="containsText" text="Menor">
      <formula>NOT(ISERROR(SEARCH("Menor",AE43)))</formula>
    </cfRule>
    <cfRule type="containsText" dxfId="427" priority="5" operator="containsText" text="Leve">
      <formula>NOT(ISERROR(SEARCH("Leve",AE43)))</formula>
    </cfRule>
    <cfRule type="containsText" dxfId="426" priority="6" operator="containsText" text="Mayor">
      <formula>NOT(ISERROR(SEARCH("Mayor",AE43)))</formula>
    </cfRule>
  </conditionalFormatting>
  <dataValidations count="2">
    <dataValidation type="list" allowBlank="1" showInputMessage="1" showErrorMessage="1" sqref="AH38" xr:uid="{9AA867BA-7725-453B-8FC2-DEE96E764AF8}"/>
    <dataValidation allowBlank="1" showInputMessage="1" showErrorMessage="1" prompt="Enunciar cuál es el control" sqref="P20:P28" xr:uid="{B45299FC-94D5-4AD2-AB29-B1A898935F5D}"/>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61" operator="containsText" id="{D822F7EF-3776-411D-93BC-A2CC6077333D}">
            <xm:f>NOT(ISERROR(SEARCH('Tabla probabilidad'!$B$5,I20)))</xm:f>
            <xm:f>'Tabla probabilidad'!$B$5</xm:f>
            <x14:dxf>
              <font>
                <color rgb="FF006100"/>
              </font>
              <fill>
                <patternFill>
                  <bgColor rgb="FFC6EFCE"/>
                </patternFill>
              </fill>
            </x14:dxf>
          </x14:cfRule>
          <x14:cfRule type="containsText" priority="262" operator="containsText" id="{20CA78E4-AF16-4A8E-A4F8-BE8D10D38A9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191" operator="containsText" id="{06647214-AF04-4397-80BD-C53192FDCC82}">
            <xm:f>NOT(ISERROR(SEARCH('Tabla probabilidad'!$B$5,I25)))</xm:f>
            <xm:f>'Tabla probabilidad'!$B$5</xm:f>
            <x14:dxf>
              <font>
                <color rgb="FF006100"/>
              </font>
              <fill>
                <patternFill>
                  <bgColor rgb="FFC6EFCE"/>
                </patternFill>
              </fill>
            </x14:dxf>
          </x14:cfRule>
          <x14:cfRule type="containsText" priority="192" operator="containsText" id="{89F57322-58EA-4F2E-AD48-C70E64E2039B}">
            <xm:f>NOT(ISERROR(SEARCH('Tabla probabilidad'!$B$5,I25)))</xm:f>
            <xm:f>'Tabla probabilidad'!$B$5</xm:f>
            <x14:dxf>
              <font>
                <color rgb="FF9C0006"/>
              </font>
              <fill>
                <patternFill>
                  <bgColor rgb="FFFFC7CE"/>
                </patternFill>
              </fill>
            </x14:dxf>
          </x14:cfRule>
          <xm:sqref>I25:I26 I30</xm:sqref>
        </x14:conditionalFormatting>
        <x14:conditionalFormatting xmlns:xm="http://schemas.microsoft.com/office/excel/2006/main">
          <x14:cfRule type="containsText" priority="129" operator="containsText" id="{22287FC8-0F97-4C33-A17C-3C25962632D4}">
            <xm:f>NOT(ISERROR(SEARCH('Tabla probabilidad'!$B$5,I33)))</xm:f>
            <xm:f>'Tabla probabilidad'!$B$5</xm:f>
            <x14:dxf>
              <font>
                <color rgb="FF006100"/>
              </font>
              <fill>
                <patternFill>
                  <bgColor rgb="FFC6EFCE"/>
                </patternFill>
              </fill>
            </x14:dxf>
          </x14:cfRule>
          <x14:cfRule type="containsText" priority="130" operator="containsText" id="{27AD5C63-A486-48CE-8910-F53F191B56F3}">
            <xm:f>NOT(ISERROR(SEARCH('Tabla probabilidad'!$B$5,I33)))</xm:f>
            <xm:f>'Tabla probabilidad'!$B$5</xm:f>
            <x14:dxf>
              <font>
                <color rgb="FF9C0006"/>
              </font>
              <fill>
                <patternFill>
                  <bgColor rgb="FFFFC7CE"/>
                </patternFill>
              </fill>
            </x14:dxf>
          </x14:cfRule>
          <xm:sqref>I33 I38</xm:sqref>
        </x14:conditionalFormatting>
        <x14:conditionalFormatting xmlns:xm="http://schemas.microsoft.com/office/excel/2006/main">
          <x14:cfRule type="containsText" priority="46" operator="containsText" id="{5FA917EF-BC70-4808-BD68-E00FA2A49524}">
            <xm:f>NOT(ISERROR(SEARCH('Tabla probabilidad'!$B$5,I43)))</xm:f>
            <xm:f>'Tabla probabilidad'!$B$5</xm:f>
            <x14:dxf>
              <font>
                <color rgb="FF006100"/>
              </font>
              <fill>
                <patternFill>
                  <bgColor rgb="FFC6EFCE"/>
                </patternFill>
              </fill>
            </x14:dxf>
          </x14:cfRule>
          <x14:cfRule type="containsText" priority="47" operator="containsText" id="{B6A51FB1-15CB-4644-B372-38B489CEE020}">
            <xm:f>NOT(ISERROR(SEARCH('Tabla probabilidad'!$B$5,I43)))</xm:f>
            <xm:f>'Tabla probabilidad'!$B$5</xm:f>
            <x14:dxf>
              <font>
                <color rgb="FF9C0006"/>
              </font>
              <fill>
                <patternFill>
                  <bgColor rgb="FFFFC7CE"/>
                </patternFill>
              </fill>
            </x14:dxf>
          </x14:cfRule>
          <xm:sqref>I43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4E14F07-0E6D-418E-97E4-49E1FF765564}">
          <x14:formula1>
            <xm:f>LISTA!$I$3:$I$4</xm:f>
          </x14:formula1>
          <xm:sqref>W20:W47</xm:sqref>
        </x14:dataValidation>
        <x14:dataValidation type="list" allowBlank="1" showInputMessage="1" showErrorMessage="1" xr:uid="{41179086-B1A0-46F5-9412-1217172D2FE2}">
          <x14:formula1>
            <xm:f>LISTA!$H$3:$H$4</xm:f>
          </x14:formula1>
          <xm:sqref>V20:V47</xm:sqref>
        </x14:dataValidation>
        <x14:dataValidation type="list" allowBlank="1" showInputMessage="1" showErrorMessage="1" xr:uid="{7B4B93A2-9FFD-4BEA-A986-D6084F817B6B}">
          <x14:formula1>
            <xm:f>LISTA!$G$3:$G$4</xm:f>
          </x14:formula1>
          <xm:sqref>U20:U47</xm:sqref>
        </x14:dataValidation>
        <x14:dataValidation type="list" allowBlank="1" showInputMessage="1" showErrorMessage="1" xr:uid="{95815030-9B12-48A3-B009-EE881CA9A6E1}">
          <x14:formula1>
            <xm:f>LISTA!$F$3:$F$4</xm:f>
          </x14:formula1>
          <xm:sqref>S20:S47</xm:sqref>
        </x14:dataValidation>
        <x14:dataValidation type="list" allowBlank="1" showInputMessage="1" showErrorMessage="1" xr:uid="{0FD5A3F6-713B-479A-86AF-6CA043B7D17B}">
          <x14:formula1>
            <xm:f>LISTA!$E$3:$E$5</xm:f>
          </x14:formula1>
          <xm:sqref>R20:R47</xm:sqref>
        </x14:dataValidation>
        <x14:dataValidation type="list" allowBlank="1" showInputMessage="1" showErrorMessage="1" xr:uid="{69E41FD8-3FC1-4A15-B007-8ED362654CAC}">
          <x14:formula1>
            <xm:f>LISTA!$D$3:$D$31</xm:f>
          </x14:formula1>
          <xm:sqref>K20 K25:K47</xm:sqref>
        </x14:dataValidation>
        <x14:dataValidation type="list" allowBlank="1" showInputMessage="1" showErrorMessage="1" xr:uid="{0A300C1C-81A4-4F99-A86D-CBD2B75B592C}">
          <x14:formula1>
            <xm:f>LISTA!$C$3:$C$10</xm:f>
          </x14:formula1>
          <xm:sqref>G20 G25:G47</xm:sqref>
        </x14:dataValidation>
        <x14:dataValidation type="list" allowBlank="1" showInputMessage="1" showErrorMessage="1" xr:uid="{6775E6A8-4CC4-4CC9-89C0-6AB724CF4092}">
          <x14:formula1>
            <xm:f>LISTA!$B$3:$B$9</xm:f>
          </x14:formula1>
          <xm:sqref>C20 C28:C47</xm:sqref>
        </x14:dataValidation>
        <x14:dataValidation type="list" allowBlank="1" showInputMessage="1" showErrorMessage="1" xr:uid="{E5C9FD5F-824E-4A51-80A3-5728E2B7C363}">
          <x14:formula1>
            <xm:f>LISTA!$K$3:$K$6</xm:f>
          </x14:formula1>
          <xm:sqref>AH43 AH30 AH33 AH20 AH25:AH26</xm:sqref>
        </x14:dataValidation>
        <x14:dataValidation type="list" allowBlank="1" showInputMessage="1" showErrorMessage="1" xr:uid="{F892D1BB-832E-488F-B287-42FB9A688958}">
          <x14:formula1>
            <xm:f>LISTA!$J$3:$J$4</xm:f>
          </x14:formula1>
          <xm:sqref>AN20:AN26 AN30 AN33 AN38 AN43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KL47"/>
  <sheetViews>
    <sheetView tabSelected="1" topLeftCell="T32" zoomScale="71" zoomScaleNormal="71" workbookViewId="0">
      <selection activeCell="AM33" sqref="AM33:AM37"/>
    </sheetView>
  </sheetViews>
  <sheetFormatPr defaultColWidth="11.42578125" defaultRowHeight="15"/>
  <cols>
    <col min="1" max="2" width="18.42578125" style="77" customWidth="1"/>
    <col min="3" max="3" width="15.5703125" customWidth="1"/>
    <col min="4" max="4" width="27.5703125" style="77" customWidth="1"/>
    <col min="5" max="5" width="18" style="150" customWidth="1"/>
    <col min="6" max="6" width="40.140625" customWidth="1"/>
    <col min="7" max="7" width="20.42578125" customWidth="1"/>
    <col min="8" max="8" width="10.285156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34" width="11.42578125" style="6"/>
    <col min="35" max="35" width="24.7109375" style="6" customWidth="1"/>
    <col min="36" max="38" width="11.42578125" style="6"/>
    <col min="39" max="39" width="17.28515625" style="6" customWidth="1"/>
    <col min="40" max="176" width="11.42578125" style="6"/>
  </cols>
  <sheetData>
    <row r="1" spans="1:298" s="138" customFormat="1" ht="16.5" customHeight="1">
      <c r="A1" s="371"/>
      <c r="B1" s="372"/>
      <c r="C1" s="372"/>
      <c r="D1" s="501" t="s">
        <v>645</v>
      </c>
      <c r="E1" s="501"/>
      <c r="F1" s="501"/>
      <c r="G1" s="501"/>
      <c r="H1" s="501"/>
      <c r="I1" s="501"/>
      <c r="J1" s="501"/>
      <c r="K1" s="501"/>
      <c r="L1" s="501"/>
      <c r="M1" s="501"/>
      <c r="N1" s="501"/>
      <c r="O1" s="501"/>
      <c r="P1" s="501"/>
      <c r="Q1" s="502"/>
      <c r="R1" s="363" t="s">
        <v>304</v>
      </c>
      <c r="S1" s="363"/>
      <c r="T1" s="36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98" s="138" customFormat="1" ht="39.75" customHeight="1">
      <c r="A2" s="373"/>
      <c r="B2" s="374"/>
      <c r="C2" s="374"/>
      <c r="D2" s="503"/>
      <c r="E2" s="503"/>
      <c r="F2" s="503"/>
      <c r="G2" s="503"/>
      <c r="H2" s="503"/>
      <c r="I2" s="503"/>
      <c r="J2" s="503"/>
      <c r="K2" s="503"/>
      <c r="L2" s="503"/>
      <c r="M2" s="503"/>
      <c r="N2" s="503"/>
      <c r="O2" s="503"/>
      <c r="P2" s="503"/>
      <c r="Q2" s="504"/>
      <c r="R2" s="363"/>
      <c r="S2" s="363"/>
      <c r="T2" s="36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98" s="138" customFormat="1" ht="3" customHeight="1">
      <c r="A3" s="2"/>
      <c r="B3" s="2"/>
      <c r="C3" s="267"/>
      <c r="D3" s="503"/>
      <c r="E3" s="503"/>
      <c r="F3" s="503"/>
      <c r="G3" s="503"/>
      <c r="H3" s="503"/>
      <c r="I3" s="503"/>
      <c r="J3" s="503"/>
      <c r="K3" s="503"/>
      <c r="L3" s="503"/>
      <c r="M3" s="503"/>
      <c r="N3" s="503"/>
      <c r="O3" s="503"/>
      <c r="P3" s="503"/>
      <c r="Q3" s="504"/>
      <c r="R3" s="363"/>
      <c r="S3" s="363"/>
      <c r="T3" s="36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98" hidden="1">
      <c r="A4" s="523" t="e">
        <f>'Mapa Final'!#REF!</f>
        <v>#REF!</v>
      </c>
      <c r="B4" s="538" t="e">
        <f>'Mapa Final'!#REF!</f>
        <v>#REF!</v>
      </c>
      <c r="C4" s="526" t="e">
        <f>'Mapa Final'!#REF!</f>
        <v>#REF!</v>
      </c>
      <c r="D4" s="526" t="e">
        <f>'Mapa Final'!#REF!</f>
        <v>#REF!</v>
      </c>
      <c r="E4" s="529" t="e">
        <f>'Mapa Final'!#REF!</f>
        <v>#REF!</v>
      </c>
      <c r="F4" s="529" t="e">
        <f>'Mapa Final'!#REF!</f>
        <v>#REF!</v>
      </c>
      <c r="G4" s="529" t="e">
        <f>'Mapa Final'!#REF!</f>
        <v>#REF!</v>
      </c>
      <c r="H4" s="532" t="e">
        <f>'Mapa Final'!#REF!</f>
        <v>#REF!</v>
      </c>
      <c r="I4" s="535" t="e">
        <f>'Mapa Final'!#REF!</f>
        <v>#REF!</v>
      </c>
      <c r="J4" s="514" t="e">
        <f>'Mapa Final'!#REF!</f>
        <v>#REF!</v>
      </c>
      <c r="K4" s="517" t="e">
        <f>'Mapa Final'!#REF!</f>
        <v>#REF!</v>
      </c>
      <c r="L4" s="517" t="e">
        <f>'Mapa Final'!#REF!</f>
        <v>#REF!</v>
      </c>
      <c r="M4" s="520" t="e">
        <f>'Mapa Final'!#REF!</f>
        <v>#REF!</v>
      </c>
      <c r="N4" s="517" t="e">
        <f>'Mapa Final'!#REF!</f>
        <v>#REF!</v>
      </c>
      <c r="O4" s="511"/>
      <c r="P4" s="511"/>
      <c r="Q4" s="511"/>
      <c r="R4" s="511"/>
      <c r="S4" s="511"/>
      <c r="T4" s="511"/>
    </row>
    <row r="5" spans="1:298" hidden="1">
      <c r="A5" s="524"/>
      <c r="B5" s="540"/>
      <c r="C5" s="527"/>
      <c r="D5" s="527"/>
      <c r="E5" s="530"/>
      <c r="F5" s="530"/>
      <c r="G5" s="530"/>
      <c r="H5" s="533"/>
      <c r="I5" s="536"/>
      <c r="J5" s="515"/>
      <c r="K5" s="518"/>
      <c r="L5" s="518"/>
      <c r="M5" s="521"/>
      <c r="N5" s="518"/>
      <c r="O5" s="512"/>
      <c r="P5" s="512"/>
      <c r="Q5" s="512"/>
      <c r="R5" s="512"/>
      <c r="S5" s="512"/>
      <c r="T5" s="512"/>
    </row>
    <row r="6" spans="1:298" hidden="1">
      <c r="A6" s="524"/>
      <c r="B6" s="540"/>
      <c r="C6" s="527"/>
      <c r="D6" s="527"/>
      <c r="E6" s="530"/>
      <c r="F6" s="530"/>
      <c r="G6" s="530"/>
      <c r="H6" s="533"/>
      <c r="I6" s="536"/>
      <c r="J6" s="515"/>
      <c r="K6" s="518"/>
      <c r="L6" s="518"/>
      <c r="M6" s="521"/>
      <c r="N6" s="518"/>
      <c r="O6" s="512"/>
      <c r="P6" s="512"/>
      <c r="Q6" s="512"/>
      <c r="R6" s="512"/>
      <c r="S6" s="512"/>
      <c r="T6" s="512"/>
    </row>
    <row r="7" spans="1:298" hidden="1">
      <c r="A7" s="524"/>
      <c r="B7" s="540"/>
      <c r="C7" s="527"/>
      <c r="D7" s="527"/>
      <c r="E7" s="530"/>
      <c r="F7" s="530"/>
      <c r="G7" s="530"/>
      <c r="H7" s="533"/>
      <c r="I7" s="536"/>
      <c r="J7" s="515"/>
      <c r="K7" s="518"/>
      <c r="L7" s="518"/>
      <c r="M7" s="521"/>
      <c r="N7" s="518"/>
      <c r="O7" s="512"/>
      <c r="P7" s="512"/>
      <c r="Q7" s="512"/>
      <c r="R7" s="512"/>
      <c r="S7" s="512"/>
      <c r="T7" s="512"/>
    </row>
    <row r="8" spans="1:298" ht="15.75" hidden="1" thickBot="1">
      <c r="A8" s="525"/>
      <c r="B8" s="541"/>
      <c r="C8" s="528"/>
      <c r="D8" s="528"/>
      <c r="E8" s="531"/>
      <c r="F8" s="531"/>
      <c r="G8" s="531"/>
      <c r="H8" s="534"/>
      <c r="I8" s="537"/>
      <c r="J8" s="516"/>
      <c r="K8" s="519"/>
      <c r="L8" s="519"/>
      <c r="M8" s="522"/>
      <c r="N8" s="519"/>
      <c r="O8" s="513"/>
      <c r="P8" s="513"/>
      <c r="Q8" s="513"/>
      <c r="R8" s="513"/>
      <c r="S8" s="513"/>
      <c r="T8" s="513"/>
    </row>
    <row r="9" spans="1:298" hidden="1">
      <c r="A9" s="523" t="e">
        <f>'Mapa Final'!#REF!</f>
        <v>#REF!</v>
      </c>
      <c r="B9" s="538" t="e">
        <f>'Mapa Final'!#REF!</f>
        <v>#REF!</v>
      </c>
      <c r="C9" s="526" t="e">
        <f>'Mapa Final'!#REF!</f>
        <v>#REF!</v>
      </c>
      <c r="D9" s="526" t="e">
        <f>'Mapa Final'!#REF!</f>
        <v>#REF!</v>
      </c>
      <c r="E9" s="529" t="e">
        <f>'Mapa Final'!#REF!</f>
        <v>#REF!</v>
      </c>
      <c r="F9" s="529" t="e">
        <f>'Mapa Final'!#REF!</f>
        <v>#REF!</v>
      </c>
      <c r="G9" s="529" t="e">
        <f>'Mapa Final'!#REF!</f>
        <v>#REF!</v>
      </c>
      <c r="H9" s="532" t="e">
        <f>'Mapa Final'!#REF!</f>
        <v>#REF!</v>
      </c>
      <c r="I9" s="535" t="e">
        <f>'Mapa Final'!#REF!</f>
        <v>#REF!</v>
      </c>
      <c r="J9" s="514" t="e">
        <f>'Mapa Final'!#REF!</f>
        <v>#REF!</v>
      </c>
      <c r="K9" s="517" t="e">
        <f>'Mapa Final'!#REF!</f>
        <v>#REF!</v>
      </c>
      <c r="L9" s="517" t="e">
        <f>'Mapa Final'!#REF!</f>
        <v>#REF!</v>
      </c>
      <c r="M9" s="520" t="e">
        <f>'Mapa Final'!#REF!</f>
        <v>#REF!</v>
      </c>
      <c r="N9" s="517" t="e">
        <f>'Mapa Final'!#REF!</f>
        <v>#REF!</v>
      </c>
      <c r="O9" s="511"/>
      <c r="P9" s="511"/>
      <c r="Q9" s="511"/>
      <c r="R9" s="511"/>
      <c r="S9" s="511"/>
      <c r="T9" s="511"/>
    </row>
    <row r="10" spans="1:298" hidden="1">
      <c r="A10" s="524"/>
      <c r="B10" s="540"/>
      <c r="C10" s="527"/>
      <c r="D10" s="527"/>
      <c r="E10" s="530"/>
      <c r="F10" s="530"/>
      <c r="G10" s="530"/>
      <c r="H10" s="533"/>
      <c r="I10" s="536"/>
      <c r="J10" s="515"/>
      <c r="K10" s="518"/>
      <c r="L10" s="518"/>
      <c r="M10" s="521"/>
      <c r="N10" s="518"/>
      <c r="O10" s="512"/>
      <c r="P10" s="512"/>
      <c r="Q10" s="512"/>
      <c r="R10" s="512"/>
      <c r="S10" s="512"/>
      <c r="T10" s="512"/>
    </row>
    <row r="11" spans="1:298" hidden="1">
      <c r="A11" s="524"/>
      <c r="B11" s="540"/>
      <c r="C11" s="527"/>
      <c r="D11" s="527"/>
      <c r="E11" s="530"/>
      <c r="F11" s="530"/>
      <c r="G11" s="530"/>
      <c r="H11" s="533"/>
      <c r="I11" s="536"/>
      <c r="J11" s="515"/>
      <c r="K11" s="518"/>
      <c r="L11" s="518"/>
      <c r="M11" s="521"/>
      <c r="N11" s="518"/>
      <c r="O11" s="512"/>
      <c r="P11" s="512"/>
      <c r="Q11" s="512"/>
      <c r="R11" s="512"/>
      <c r="S11" s="512"/>
      <c r="T11" s="512"/>
    </row>
    <row r="12" spans="1:298" hidden="1">
      <c r="A12" s="524"/>
      <c r="B12" s="540"/>
      <c r="C12" s="527"/>
      <c r="D12" s="527"/>
      <c r="E12" s="530"/>
      <c r="F12" s="530"/>
      <c r="G12" s="530"/>
      <c r="H12" s="533"/>
      <c r="I12" s="536"/>
      <c r="J12" s="515"/>
      <c r="K12" s="518"/>
      <c r="L12" s="518"/>
      <c r="M12" s="521"/>
      <c r="N12" s="518"/>
      <c r="O12" s="512"/>
      <c r="P12" s="512"/>
      <c r="Q12" s="512"/>
      <c r="R12" s="512"/>
      <c r="S12" s="512"/>
      <c r="T12" s="512"/>
    </row>
    <row r="13" spans="1:298" ht="15.75" hidden="1" thickBot="1">
      <c r="A13" s="525"/>
      <c r="B13" s="541"/>
      <c r="C13" s="528"/>
      <c r="D13" s="528"/>
      <c r="E13" s="531"/>
      <c r="F13" s="531"/>
      <c r="G13" s="531"/>
      <c r="H13" s="534"/>
      <c r="I13" s="537"/>
      <c r="J13" s="516"/>
      <c r="K13" s="519"/>
      <c r="L13" s="519"/>
      <c r="M13" s="522"/>
      <c r="N13" s="519"/>
      <c r="O13" s="513"/>
      <c r="P13" s="513"/>
      <c r="Q13" s="513"/>
      <c r="R13" s="513"/>
      <c r="S13" s="513"/>
      <c r="T13" s="513"/>
    </row>
    <row r="14" spans="1:298" s="138" customFormat="1" ht="26.25" customHeight="1">
      <c r="A14" s="364" t="s">
        <v>305</v>
      </c>
      <c r="B14" s="365"/>
      <c r="C14" s="366"/>
      <c r="D14" s="367" t="s">
        <v>306</v>
      </c>
      <c r="E14" s="368"/>
      <c r="F14" s="368"/>
      <c r="G14" s="368"/>
      <c r="H14" s="368"/>
      <c r="I14" s="368"/>
      <c r="J14" s="368"/>
      <c r="K14" s="368"/>
      <c r="L14" s="368"/>
      <c r="M14" s="368"/>
      <c r="N14" s="369"/>
      <c r="O14" s="370"/>
      <c r="P14" s="370"/>
      <c r="Q14" s="370"/>
      <c r="R14" s="1"/>
      <c r="S14" s="1"/>
      <c r="T14" s="1"/>
      <c r="U14" s="1"/>
      <c r="V14" s="1"/>
      <c r="W14" s="1"/>
      <c r="X14" s="1"/>
      <c r="Y14" s="1"/>
      <c r="Z14" s="1"/>
      <c r="AA14" s="1"/>
      <c r="AB14" s="1"/>
      <c r="AC14" s="1"/>
      <c r="AD14" s="1"/>
      <c r="AE14" s="1"/>
      <c r="AF14" s="1"/>
      <c r="AG14" s="1"/>
      <c r="AH14" s="1"/>
      <c r="AI14" s="1"/>
      <c r="AJ14" s="1"/>
      <c r="AK14" s="1"/>
      <c r="AL14" s="1"/>
      <c r="AM14" s="1"/>
      <c r="AN14" s="1"/>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c r="IU14" s="137"/>
      <c r="IV14" s="137"/>
      <c r="IW14" s="137"/>
      <c r="IX14" s="137"/>
      <c r="IY14" s="137"/>
      <c r="IZ14" s="137"/>
      <c r="JA14" s="137"/>
      <c r="JB14" s="137"/>
      <c r="JC14" s="137"/>
      <c r="JD14" s="137"/>
      <c r="JE14" s="137"/>
      <c r="JF14" s="137"/>
      <c r="JG14" s="137"/>
      <c r="JH14" s="137"/>
      <c r="JI14" s="137"/>
      <c r="JJ14" s="137"/>
      <c r="JK14" s="137"/>
      <c r="JL14" s="137"/>
      <c r="JM14" s="137"/>
      <c r="JN14" s="137"/>
      <c r="JO14" s="137"/>
      <c r="JP14" s="137"/>
      <c r="JQ14" s="137"/>
      <c r="JR14" s="137"/>
      <c r="JS14" s="137"/>
      <c r="JT14" s="137"/>
      <c r="JU14" s="137"/>
      <c r="JV14" s="137"/>
      <c r="JW14" s="137"/>
      <c r="JX14" s="137"/>
      <c r="JY14" s="137"/>
      <c r="JZ14" s="137"/>
      <c r="KA14" s="137"/>
      <c r="KB14" s="137"/>
      <c r="KC14" s="137"/>
      <c r="KD14" s="137"/>
      <c r="KE14" s="137"/>
      <c r="KF14" s="137"/>
      <c r="KG14" s="137"/>
      <c r="KH14" s="137"/>
      <c r="KI14" s="137"/>
      <c r="KJ14" s="137"/>
      <c r="KK14" s="137"/>
      <c r="KL14" s="137"/>
    </row>
    <row r="15" spans="1:298" s="138" customFormat="1" ht="53.25" customHeight="1">
      <c r="A15" s="364" t="s">
        <v>307</v>
      </c>
      <c r="B15" s="365"/>
      <c r="C15" s="366"/>
      <c r="D15" s="375" t="s">
        <v>23</v>
      </c>
      <c r="E15" s="376"/>
      <c r="F15" s="376"/>
      <c r="G15" s="376"/>
      <c r="H15" s="376"/>
      <c r="I15" s="376"/>
      <c r="J15" s="376"/>
      <c r="K15" s="376"/>
      <c r="L15" s="376"/>
      <c r="M15" s="376"/>
      <c r="N15" s="377"/>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c r="GE15" s="137"/>
      <c r="GF15" s="137"/>
      <c r="GG15" s="137"/>
      <c r="GH15" s="137"/>
      <c r="GI15" s="137"/>
      <c r="GJ15" s="137"/>
      <c r="GK15" s="137"/>
      <c r="GL15" s="137"/>
      <c r="GM15" s="137"/>
      <c r="GN15" s="137"/>
      <c r="GO15" s="137"/>
      <c r="GP15" s="137"/>
      <c r="GQ15" s="137"/>
      <c r="GR15" s="137"/>
      <c r="GS15" s="137"/>
      <c r="GT15" s="137"/>
      <c r="GU15" s="137"/>
      <c r="GV15" s="137"/>
      <c r="GW15" s="137"/>
      <c r="GX15" s="137"/>
      <c r="GY15" s="137"/>
      <c r="GZ15" s="137"/>
      <c r="HA15" s="137"/>
      <c r="HB15" s="137"/>
      <c r="HC15" s="137"/>
      <c r="HD15" s="137"/>
      <c r="HE15" s="137"/>
      <c r="HF15" s="137"/>
      <c r="HG15" s="137"/>
      <c r="HH15" s="137"/>
      <c r="HI15" s="137"/>
      <c r="HJ15" s="137"/>
      <c r="HK15" s="137"/>
      <c r="HL15" s="137"/>
      <c r="HM15" s="137"/>
      <c r="HN15" s="137"/>
      <c r="HO15" s="137"/>
      <c r="HP15" s="137"/>
      <c r="HQ15" s="137"/>
      <c r="HR15" s="137"/>
      <c r="HS15" s="137"/>
      <c r="HT15" s="137"/>
      <c r="HU15" s="137"/>
      <c r="HV15" s="137"/>
      <c r="HW15" s="137"/>
      <c r="HX15" s="137"/>
      <c r="HY15" s="137"/>
      <c r="HZ15" s="137"/>
      <c r="IA15" s="137"/>
      <c r="IB15" s="137"/>
      <c r="IC15" s="137"/>
      <c r="ID15" s="137"/>
      <c r="IE15" s="137"/>
      <c r="IF15" s="137"/>
      <c r="IG15" s="137"/>
      <c r="IH15" s="137"/>
      <c r="II15" s="137"/>
      <c r="IJ15" s="137"/>
      <c r="IK15" s="137"/>
      <c r="IL15" s="137"/>
      <c r="IM15" s="137"/>
      <c r="IN15" s="137"/>
      <c r="IO15" s="137"/>
      <c r="IP15" s="137"/>
      <c r="IQ15" s="137"/>
      <c r="IR15" s="137"/>
      <c r="IS15" s="137"/>
      <c r="IT15" s="137"/>
      <c r="IU15" s="137"/>
      <c r="IV15" s="137"/>
      <c r="IW15" s="137"/>
      <c r="IX15" s="137"/>
      <c r="IY15" s="137"/>
      <c r="IZ15" s="137"/>
      <c r="JA15" s="137"/>
      <c r="JB15" s="137"/>
      <c r="JC15" s="137"/>
      <c r="JD15" s="137"/>
      <c r="JE15" s="137"/>
      <c r="JF15" s="137"/>
      <c r="JG15" s="137"/>
      <c r="JH15" s="137"/>
      <c r="JI15" s="137"/>
      <c r="JJ15" s="137"/>
      <c r="JK15" s="137"/>
      <c r="JL15" s="137"/>
      <c r="JM15" s="137"/>
      <c r="JN15" s="137"/>
      <c r="JO15" s="137"/>
      <c r="JP15" s="137"/>
      <c r="JQ15" s="137"/>
      <c r="JR15" s="137"/>
      <c r="JS15" s="137"/>
      <c r="JT15" s="137"/>
      <c r="JU15" s="137"/>
      <c r="JV15" s="137"/>
      <c r="JW15" s="137"/>
      <c r="JX15" s="137"/>
      <c r="JY15" s="137"/>
      <c r="JZ15" s="137"/>
      <c r="KA15" s="137"/>
      <c r="KB15" s="137"/>
      <c r="KC15" s="137"/>
      <c r="KD15" s="137"/>
      <c r="KE15" s="137"/>
      <c r="KF15" s="137"/>
      <c r="KG15" s="137"/>
      <c r="KH15" s="137"/>
      <c r="KI15" s="137"/>
      <c r="KJ15" s="137"/>
      <c r="KK15" s="137"/>
      <c r="KL15" s="137"/>
    </row>
    <row r="16" spans="1:298" s="138" customFormat="1" ht="49.5" customHeight="1">
      <c r="A16" s="364" t="s">
        <v>308</v>
      </c>
      <c r="B16" s="365"/>
      <c r="C16" s="366"/>
      <c r="D16" s="378" t="s">
        <v>309</v>
      </c>
      <c r="E16" s="379"/>
      <c r="F16" s="379"/>
      <c r="G16" s="379"/>
      <c r="H16" s="379"/>
      <c r="I16" s="379"/>
      <c r="J16" s="379"/>
      <c r="K16" s="379"/>
      <c r="L16" s="379"/>
      <c r="M16" s="379"/>
      <c r="N16" s="380"/>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c r="EL16" s="137"/>
      <c r="EM16" s="137"/>
      <c r="EN16" s="137"/>
      <c r="EO16" s="137"/>
      <c r="EP16" s="137"/>
      <c r="EQ16" s="137"/>
      <c r="ER16" s="137"/>
      <c r="ES16" s="137"/>
      <c r="ET16" s="137"/>
      <c r="EU16" s="137"/>
      <c r="EV16" s="137"/>
      <c r="EW16" s="137"/>
      <c r="EX16" s="137"/>
      <c r="EY16" s="137"/>
      <c r="EZ16" s="137"/>
      <c r="FA16" s="137"/>
      <c r="FB16" s="137"/>
      <c r="FC16" s="137"/>
      <c r="FD16" s="137"/>
      <c r="FE16" s="137"/>
      <c r="FF16" s="137"/>
      <c r="FG16" s="137"/>
      <c r="FH16" s="137"/>
      <c r="FI16" s="137"/>
      <c r="FJ16" s="137"/>
      <c r="FK16" s="137"/>
      <c r="FL16" s="137"/>
      <c r="FM16" s="137"/>
      <c r="FN16" s="137"/>
      <c r="FO16" s="137"/>
      <c r="FP16" s="137"/>
      <c r="FQ16" s="137"/>
      <c r="FR16" s="137"/>
      <c r="FS16" s="137"/>
      <c r="FT16" s="137"/>
      <c r="FU16" s="137"/>
      <c r="FV16" s="137"/>
      <c r="FW16" s="137"/>
      <c r="FX16" s="137"/>
      <c r="FY16" s="137"/>
      <c r="FZ16" s="137"/>
      <c r="GA16" s="137"/>
      <c r="GB16" s="137"/>
      <c r="GC16" s="137"/>
      <c r="GD16" s="137"/>
      <c r="GE16" s="137"/>
      <c r="GF16" s="137"/>
      <c r="GG16" s="137"/>
      <c r="GH16" s="137"/>
      <c r="GI16" s="137"/>
      <c r="GJ16" s="137"/>
      <c r="GK16" s="137"/>
      <c r="GL16" s="137"/>
      <c r="GM16" s="137"/>
      <c r="GN16" s="137"/>
      <c r="GO16" s="137"/>
      <c r="GP16" s="137"/>
      <c r="GQ16" s="137"/>
      <c r="GR16" s="137"/>
      <c r="GS16" s="137"/>
      <c r="GT16" s="137"/>
      <c r="GU16" s="137"/>
      <c r="GV16" s="137"/>
      <c r="GW16" s="137"/>
      <c r="GX16" s="137"/>
      <c r="GY16" s="137"/>
      <c r="GZ16" s="137"/>
      <c r="HA16" s="137"/>
      <c r="HB16" s="137"/>
      <c r="HC16" s="137"/>
      <c r="HD16" s="137"/>
      <c r="HE16" s="137"/>
      <c r="HF16" s="137"/>
      <c r="HG16" s="137"/>
      <c r="HH16" s="137"/>
      <c r="HI16" s="137"/>
      <c r="HJ16" s="137"/>
      <c r="HK16" s="137"/>
      <c r="HL16" s="137"/>
      <c r="HM16" s="137"/>
      <c r="HN16" s="137"/>
      <c r="HO16" s="137"/>
      <c r="HP16" s="137"/>
      <c r="HQ16" s="137"/>
      <c r="HR16" s="137"/>
      <c r="HS16" s="137"/>
      <c r="HT16" s="137"/>
      <c r="HU16" s="137"/>
      <c r="HV16" s="137"/>
      <c r="HW16" s="137"/>
      <c r="HX16" s="137"/>
      <c r="HY16" s="137"/>
      <c r="HZ16" s="137"/>
      <c r="IA16" s="137"/>
      <c r="IB16" s="137"/>
      <c r="IC16" s="137"/>
      <c r="ID16" s="137"/>
      <c r="IE16" s="137"/>
      <c r="IF16" s="137"/>
      <c r="IG16" s="137"/>
      <c r="IH16" s="137"/>
      <c r="II16" s="137"/>
      <c r="IJ16" s="137"/>
      <c r="IK16" s="137"/>
      <c r="IL16" s="137"/>
      <c r="IM16" s="137"/>
      <c r="IN16" s="137"/>
      <c r="IO16" s="137"/>
      <c r="IP16" s="137"/>
      <c r="IQ16" s="137"/>
      <c r="IR16" s="137"/>
      <c r="IS16" s="137"/>
      <c r="IT16" s="137"/>
      <c r="IU16" s="137"/>
      <c r="IV16" s="137"/>
      <c r="IW16" s="137"/>
      <c r="IX16" s="137"/>
      <c r="IY16" s="137"/>
      <c r="IZ16" s="137"/>
      <c r="JA16" s="137"/>
      <c r="JB16" s="137"/>
      <c r="JC16" s="137"/>
      <c r="JD16" s="137"/>
      <c r="JE16" s="137"/>
      <c r="JF16" s="137"/>
      <c r="JG16" s="137"/>
      <c r="JH16" s="137"/>
      <c r="JI16" s="137"/>
      <c r="JJ16" s="137"/>
      <c r="JK16" s="137"/>
      <c r="JL16" s="137"/>
      <c r="JM16" s="137"/>
      <c r="JN16" s="137"/>
      <c r="JO16" s="137"/>
      <c r="JP16" s="137"/>
      <c r="JQ16" s="137"/>
      <c r="JR16" s="137"/>
      <c r="JS16" s="137"/>
      <c r="JT16" s="137"/>
      <c r="JU16" s="137"/>
      <c r="JV16" s="137"/>
      <c r="JW16" s="137"/>
      <c r="JX16" s="137"/>
      <c r="JY16" s="137"/>
      <c r="JZ16" s="137"/>
      <c r="KA16" s="137"/>
      <c r="KB16" s="137"/>
      <c r="KC16" s="137"/>
      <c r="KD16" s="137"/>
      <c r="KE16" s="137"/>
      <c r="KF16" s="137"/>
      <c r="KG16" s="137"/>
      <c r="KH16" s="137"/>
      <c r="KI16" s="137"/>
      <c r="KJ16" s="137"/>
      <c r="KK16" s="137"/>
      <c r="KL16" s="137"/>
    </row>
    <row r="17" spans="1:298" s="138" customFormat="1" ht="16.5">
      <c r="A17" s="358" t="s">
        <v>310</v>
      </c>
      <c r="B17" s="359"/>
      <c r="C17" s="359"/>
      <c r="D17" s="359"/>
      <c r="E17" s="359"/>
      <c r="F17" s="359"/>
      <c r="G17" s="359"/>
      <c r="H17" s="360"/>
      <c r="I17" s="358" t="s">
        <v>311</v>
      </c>
      <c r="J17" s="359"/>
      <c r="K17" s="359"/>
      <c r="L17" s="359"/>
      <c r="M17" s="359"/>
      <c r="N17" s="360"/>
      <c r="O17" s="358" t="s">
        <v>312</v>
      </c>
      <c r="P17" s="359"/>
      <c r="Q17" s="359"/>
      <c r="R17" s="359"/>
      <c r="S17" s="359"/>
      <c r="T17" s="359"/>
      <c r="U17" s="359"/>
      <c r="V17" s="359"/>
      <c r="W17" s="360"/>
      <c r="X17" s="358" t="s">
        <v>313</v>
      </c>
      <c r="Y17" s="359"/>
      <c r="Z17" s="359"/>
      <c r="AA17" s="359"/>
      <c r="AB17" s="359"/>
      <c r="AC17" s="359"/>
      <c r="AD17" s="359"/>
      <c r="AE17" s="359"/>
      <c r="AF17" s="359"/>
      <c r="AG17" s="359"/>
      <c r="AH17" s="360"/>
      <c r="AI17" s="358" t="s">
        <v>109</v>
      </c>
      <c r="AJ17" s="359"/>
      <c r="AK17" s="359"/>
      <c r="AL17" s="359"/>
      <c r="AM17" s="359"/>
      <c r="AN17" s="381"/>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c r="EL17" s="137"/>
      <c r="EM17" s="137"/>
      <c r="EN17" s="137"/>
      <c r="EO17" s="137"/>
      <c r="EP17" s="137"/>
      <c r="EQ17" s="137"/>
      <c r="ER17" s="137"/>
      <c r="ES17" s="137"/>
      <c r="ET17" s="137"/>
      <c r="EU17" s="137"/>
      <c r="EV17" s="137"/>
      <c r="EW17" s="137"/>
      <c r="EX17" s="137"/>
      <c r="EY17" s="137"/>
      <c r="EZ17" s="137"/>
      <c r="FA17" s="137"/>
      <c r="FB17" s="137"/>
      <c r="FC17" s="137"/>
      <c r="FD17" s="137"/>
      <c r="FE17" s="137"/>
      <c r="FF17" s="137"/>
      <c r="FG17" s="137"/>
      <c r="FH17" s="137"/>
      <c r="FI17" s="137"/>
      <c r="FJ17" s="137"/>
      <c r="FK17" s="137"/>
      <c r="FL17" s="137"/>
      <c r="FM17" s="137"/>
      <c r="FN17" s="137"/>
      <c r="FO17" s="137"/>
      <c r="FP17" s="137"/>
      <c r="FQ17" s="137"/>
      <c r="FR17" s="137"/>
      <c r="FS17" s="137"/>
      <c r="FT17" s="137"/>
      <c r="FU17" s="137"/>
      <c r="FV17" s="137"/>
      <c r="FW17" s="137"/>
      <c r="FX17" s="137"/>
      <c r="FY17" s="137"/>
      <c r="FZ17" s="137"/>
      <c r="GA17" s="137"/>
      <c r="GB17" s="137"/>
      <c r="GC17" s="137"/>
      <c r="GD17" s="137"/>
      <c r="GE17" s="137"/>
      <c r="GF17" s="137"/>
      <c r="GG17" s="137"/>
      <c r="GH17" s="137"/>
      <c r="GI17" s="137"/>
      <c r="GJ17" s="137"/>
      <c r="GK17" s="137"/>
      <c r="GL17" s="137"/>
      <c r="GM17" s="137"/>
      <c r="GN17" s="137"/>
      <c r="GO17" s="137"/>
      <c r="GP17" s="137"/>
      <c r="GQ17" s="137"/>
      <c r="GR17" s="137"/>
      <c r="GS17" s="137"/>
      <c r="GT17" s="137"/>
      <c r="GU17" s="137"/>
      <c r="GV17" s="137"/>
      <c r="GW17" s="137"/>
      <c r="GX17" s="137"/>
      <c r="GY17" s="137"/>
      <c r="GZ17" s="137"/>
      <c r="HA17" s="137"/>
      <c r="HB17" s="137"/>
      <c r="HC17" s="137"/>
      <c r="HD17" s="137"/>
      <c r="HE17" s="137"/>
      <c r="HF17" s="137"/>
      <c r="HG17" s="137"/>
      <c r="HH17" s="137"/>
      <c r="HI17" s="137"/>
      <c r="HJ17" s="137"/>
      <c r="HK17" s="137"/>
      <c r="HL17" s="137"/>
      <c r="HM17" s="137"/>
      <c r="HN17" s="137"/>
      <c r="HO17" s="137"/>
      <c r="HP17" s="137"/>
      <c r="HQ17" s="137"/>
      <c r="HR17" s="137"/>
      <c r="HS17" s="137"/>
      <c r="HT17" s="137"/>
      <c r="HU17" s="137"/>
      <c r="HV17" s="137"/>
      <c r="HW17" s="137"/>
      <c r="HX17" s="137"/>
      <c r="HY17" s="137"/>
      <c r="HZ17" s="137"/>
      <c r="IA17" s="137"/>
      <c r="IB17" s="137"/>
      <c r="IC17" s="137"/>
      <c r="ID17" s="137"/>
      <c r="IE17" s="137"/>
      <c r="IF17" s="137"/>
      <c r="IG17" s="137"/>
      <c r="IH17" s="137"/>
      <c r="II17" s="137"/>
      <c r="IJ17" s="137"/>
      <c r="IK17" s="137"/>
      <c r="IL17" s="137"/>
      <c r="IM17" s="137"/>
      <c r="IN17" s="137"/>
      <c r="IO17" s="137"/>
      <c r="IP17" s="137"/>
      <c r="IQ17" s="137"/>
      <c r="IR17" s="137"/>
      <c r="IS17" s="137"/>
      <c r="IT17" s="137"/>
      <c r="IU17" s="137"/>
      <c r="IV17" s="137"/>
      <c r="IW17" s="137"/>
      <c r="IX17" s="137"/>
      <c r="IY17" s="137"/>
      <c r="IZ17" s="137"/>
      <c r="JA17" s="137"/>
      <c r="JB17" s="137"/>
      <c r="JC17" s="137"/>
      <c r="JD17" s="137"/>
      <c r="JE17" s="137"/>
      <c r="JF17" s="137"/>
      <c r="JG17" s="137"/>
      <c r="JH17" s="137"/>
      <c r="JI17" s="137"/>
      <c r="JJ17" s="137"/>
      <c r="JK17" s="137"/>
      <c r="JL17" s="137"/>
      <c r="JM17" s="137"/>
      <c r="JN17" s="137"/>
      <c r="JO17" s="137"/>
      <c r="JP17" s="137"/>
      <c r="JQ17" s="137"/>
      <c r="JR17" s="137"/>
      <c r="JS17" s="137"/>
      <c r="JT17" s="137"/>
      <c r="JU17" s="137"/>
      <c r="JV17" s="137"/>
      <c r="JW17" s="137"/>
      <c r="JX17" s="137"/>
      <c r="JY17" s="137"/>
      <c r="JZ17" s="137"/>
      <c r="KA17" s="137"/>
      <c r="KB17" s="137"/>
      <c r="KC17" s="137"/>
      <c r="KD17" s="137"/>
      <c r="KE17" s="137"/>
      <c r="KF17" s="137"/>
      <c r="KG17" s="137"/>
      <c r="KH17" s="137"/>
      <c r="KI17" s="137"/>
      <c r="KJ17" s="137"/>
      <c r="KK17" s="137"/>
      <c r="KL17" s="137"/>
    </row>
    <row r="18" spans="1:298" s="138" customFormat="1" ht="16.5" customHeight="1">
      <c r="A18" s="385" t="s">
        <v>314</v>
      </c>
      <c r="B18" s="388" t="s">
        <v>315</v>
      </c>
      <c r="C18" s="387" t="s">
        <v>257</v>
      </c>
      <c r="D18" s="389" t="s">
        <v>316</v>
      </c>
      <c r="E18" s="389" t="s">
        <v>261</v>
      </c>
      <c r="F18" s="390" t="s">
        <v>263</v>
      </c>
      <c r="G18" s="382" t="s">
        <v>265</v>
      </c>
      <c r="H18" s="389" t="s">
        <v>317</v>
      </c>
      <c r="I18" s="383" t="s">
        <v>318</v>
      </c>
      <c r="J18" s="384" t="s">
        <v>319</v>
      </c>
      <c r="K18" s="382" t="s">
        <v>320</v>
      </c>
      <c r="L18" s="382" t="s">
        <v>321</v>
      </c>
      <c r="M18" s="384" t="s">
        <v>319</v>
      </c>
      <c r="N18" s="389" t="s">
        <v>271</v>
      </c>
      <c r="O18" s="392" t="s">
        <v>322</v>
      </c>
      <c r="P18" s="391" t="s">
        <v>273</v>
      </c>
      <c r="Q18" s="382" t="s">
        <v>275</v>
      </c>
      <c r="R18" s="391" t="s">
        <v>323</v>
      </c>
      <c r="S18" s="391"/>
      <c r="T18" s="391"/>
      <c r="U18" s="391"/>
      <c r="V18" s="391"/>
      <c r="W18" s="391"/>
      <c r="X18" s="397" t="s">
        <v>324</v>
      </c>
      <c r="Y18" s="392" t="s">
        <v>325</v>
      </c>
      <c r="Z18" s="392" t="s">
        <v>319</v>
      </c>
      <c r="AA18" s="264"/>
      <c r="AB18" s="264"/>
      <c r="AC18" s="392" t="s">
        <v>326</v>
      </c>
      <c r="AD18" s="392" t="s">
        <v>319</v>
      </c>
      <c r="AE18" s="264"/>
      <c r="AF18" s="264"/>
      <c r="AG18" s="397" t="s">
        <v>327</v>
      </c>
      <c r="AH18" s="392" t="s">
        <v>291</v>
      </c>
      <c r="AI18" s="391" t="s">
        <v>109</v>
      </c>
      <c r="AJ18" s="391" t="s">
        <v>328</v>
      </c>
      <c r="AK18" s="391" t="s">
        <v>329</v>
      </c>
      <c r="AL18" s="391" t="s">
        <v>330</v>
      </c>
      <c r="AM18" s="395" t="s">
        <v>331</v>
      </c>
      <c r="AN18" s="395" t="s">
        <v>295</v>
      </c>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7"/>
      <c r="DD18" s="137"/>
      <c r="DE18" s="137"/>
      <c r="DF18" s="137"/>
      <c r="DG18" s="137"/>
      <c r="DH18" s="137"/>
      <c r="DI18" s="137"/>
      <c r="DJ18" s="137"/>
      <c r="DK18" s="137"/>
      <c r="DL18" s="137"/>
      <c r="DM18" s="137"/>
      <c r="DN18" s="137"/>
      <c r="DO18" s="137"/>
      <c r="DP18" s="137"/>
      <c r="DQ18" s="137"/>
      <c r="DR18" s="137"/>
      <c r="DS18" s="137"/>
      <c r="DT18" s="137"/>
      <c r="DU18" s="137"/>
      <c r="DV18" s="137"/>
      <c r="DW18" s="137"/>
      <c r="DX18" s="137"/>
      <c r="DY18" s="137"/>
      <c r="DZ18" s="137"/>
      <c r="EA18" s="137"/>
      <c r="EB18" s="137"/>
      <c r="EC18" s="137"/>
      <c r="ED18" s="137"/>
      <c r="EE18" s="137"/>
      <c r="EF18" s="137"/>
      <c r="EG18" s="137"/>
      <c r="EH18" s="137"/>
      <c r="EI18" s="137"/>
      <c r="EJ18" s="137"/>
      <c r="EK18" s="137"/>
      <c r="EL18" s="137"/>
      <c r="EM18" s="137"/>
      <c r="EN18" s="137"/>
      <c r="EO18" s="137"/>
      <c r="EP18" s="137"/>
      <c r="EQ18" s="137"/>
      <c r="ER18" s="137"/>
      <c r="ES18" s="137"/>
      <c r="ET18" s="137"/>
      <c r="EU18" s="137"/>
      <c r="EV18" s="137"/>
      <c r="EW18" s="137"/>
      <c r="EX18" s="137"/>
      <c r="EY18" s="137"/>
      <c r="EZ18" s="137"/>
      <c r="FA18" s="137"/>
      <c r="FB18" s="137"/>
      <c r="FC18" s="137"/>
      <c r="FD18" s="137"/>
      <c r="FE18" s="137"/>
      <c r="FF18" s="137"/>
      <c r="FG18" s="137"/>
      <c r="FH18" s="137"/>
      <c r="FI18" s="137"/>
      <c r="FJ18" s="137"/>
      <c r="FK18" s="137"/>
      <c r="FL18" s="137"/>
      <c r="FM18" s="137"/>
      <c r="FN18" s="137"/>
      <c r="FO18" s="137"/>
      <c r="FP18" s="137"/>
      <c r="FQ18" s="137"/>
      <c r="FR18" s="137"/>
      <c r="FS18" s="137"/>
      <c r="FT18" s="137"/>
      <c r="FU18" s="137"/>
      <c r="FV18" s="137"/>
      <c r="FW18" s="137"/>
      <c r="FX18" s="137"/>
      <c r="FY18" s="137"/>
      <c r="FZ18" s="137"/>
      <c r="GA18" s="137"/>
      <c r="GB18" s="137"/>
      <c r="GC18" s="137"/>
      <c r="GD18" s="137"/>
      <c r="GE18" s="137"/>
      <c r="GF18" s="137"/>
      <c r="GG18" s="137"/>
      <c r="GH18" s="137"/>
      <c r="GI18" s="137"/>
      <c r="GJ18" s="137"/>
      <c r="GK18" s="137"/>
      <c r="GL18" s="137"/>
      <c r="GM18" s="137"/>
      <c r="GN18" s="137"/>
      <c r="GO18" s="137"/>
      <c r="GP18" s="137"/>
      <c r="GQ18" s="137"/>
      <c r="GR18" s="137"/>
      <c r="GS18" s="137"/>
      <c r="GT18" s="137"/>
      <c r="GU18" s="137"/>
      <c r="GV18" s="137"/>
      <c r="GW18" s="137"/>
      <c r="GX18" s="137"/>
      <c r="GY18" s="137"/>
      <c r="GZ18" s="137"/>
      <c r="HA18" s="137"/>
      <c r="HB18" s="137"/>
      <c r="HC18" s="137"/>
      <c r="HD18" s="137"/>
      <c r="HE18" s="137"/>
      <c r="HF18" s="137"/>
      <c r="HG18" s="137"/>
      <c r="HH18" s="137"/>
      <c r="HI18" s="137"/>
      <c r="HJ18" s="137"/>
      <c r="HK18" s="137"/>
      <c r="HL18" s="137"/>
      <c r="HM18" s="137"/>
      <c r="HN18" s="137"/>
      <c r="HO18" s="137"/>
      <c r="HP18" s="137"/>
      <c r="HQ18" s="137"/>
      <c r="HR18" s="137"/>
      <c r="HS18" s="137"/>
      <c r="HT18" s="137"/>
      <c r="HU18" s="137"/>
      <c r="HV18" s="137"/>
      <c r="HW18" s="137"/>
      <c r="HX18" s="137"/>
      <c r="HY18" s="137"/>
      <c r="HZ18" s="137"/>
      <c r="IA18" s="137"/>
      <c r="IB18" s="137"/>
      <c r="IC18" s="137"/>
      <c r="ID18" s="137"/>
      <c r="IE18" s="137"/>
      <c r="IF18" s="137"/>
      <c r="IG18" s="137"/>
      <c r="IH18" s="137"/>
      <c r="II18" s="137"/>
      <c r="IJ18" s="137"/>
      <c r="IK18" s="137"/>
      <c r="IL18" s="137"/>
      <c r="IM18" s="137"/>
      <c r="IN18" s="137"/>
      <c r="IO18" s="137"/>
      <c r="IP18" s="137"/>
      <c r="IQ18" s="137"/>
      <c r="IR18" s="137"/>
      <c r="IS18" s="137"/>
      <c r="IT18" s="137"/>
      <c r="IU18" s="137"/>
      <c r="IV18" s="137"/>
      <c r="IW18" s="137"/>
      <c r="IX18" s="137"/>
      <c r="IY18" s="137"/>
      <c r="IZ18" s="137"/>
      <c r="JA18" s="137"/>
      <c r="JB18" s="137"/>
      <c r="JC18" s="137"/>
      <c r="JD18" s="137"/>
      <c r="JE18" s="137"/>
      <c r="JF18" s="137"/>
      <c r="JG18" s="137"/>
      <c r="JH18" s="137"/>
      <c r="JI18" s="137"/>
      <c r="JJ18" s="137"/>
      <c r="JK18" s="137"/>
      <c r="JL18" s="137"/>
      <c r="JM18" s="137"/>
      <c r="JN18" s="137"/>
      <c r="JO18" s="137"/>
      <c r="JP18" s="137"/>
      <c r="JQ18" s="137"/>
      <c r="JR18" s="137"/>
      <c r="JS18" s="137"/>
      <c r="JT18" s="137"/>
      <c r="JU18" s="137"/>
      <c r="JV18" s="137"/>
      <c r="JW18" s="137"/>
      <c r="JX18" s="137"/>
      <c r="JY18" s="137"/>
      <c r="JZ18" s="137"/>
      <c r="KA18" s="137"/>
      <c r="KB18" s="137"/>
      <c r="KC18" s="137"/>
      <c r="KD18" s="137"/>
      <c r="KE18" s="137"/>
      <c r="KF18" s="137"/>
      <c r="KG18" s="137"/>
      <c r="KH18" s="137"/>
      <c r="KI18" s="137"/>
      <c r="KJ18" s="137"/>
      <c r="KK18" s="137"/>
      <c r="KL18" s="137"/>
    </row>
    <row r="19" spans="1:298" s="140" customFormat="1" ht="94.5" customHeight="1">
      <c r="A19" s="386"/>
      <c r="B19" s="394"/>
      <c r="C19" s="388"/>
      <c r="D19" s="382"/>
      <c r="E19" s="382"/>
      <c r="F19" s="388"/>
      <c r="G19" s="383"/>
      <c r="H19" s="382"/>
      <c r="I19" s="383"/>
      <c r="J19" s="384"/>
      <c r="K19" s="383"/>
      <c r="L19" s="383"/>
      <c r="M19" s="384"/>
      <c r="N19" s="382"/>
      <c r="O19" s="393"/>
      <c r="P19" s="382"/>
      <c r="Q19" s="383"/>
      <c r="R19" s="128" t="s">
        <v>332</v>
      </c>
      <c r="S19" s="128" t="s">
        <v>333</v>
      </c>
      <c r="T19" s="128" t="s">
        <v>334</v>
      </c>
      <c r="U19" s="128" t="s">
        <v>335</v>
      </c>
      <c r="V19" s="128" t="s">
        <v>336</v>
      </c>
      <c r="W19" s="128" t="s">
        <v>337</v>
      </c>
      <c r="X19" s="392"/>
      <c r="Y19" s="398"/>
      <c r="Z19" s="398"/>
      <c r="AA19" s="266" t="s">
        <v>338</v>
      </c>
      <c r="AB19" s="266" t="s">
        <v>319</v>
      </c>
      <c r="AC19" s="398"/>
      <c r="AD19" s="398"/>
      <c r="AE19" s="265" t="s">
        <v>326</v>
      </c>
      <c r="AF19" s="265" t="s">
        <v>319</v>
      </c>
      <c r="AG19" s="392"/>
      <c r="AH19" s="393"/>
      <c r="AI19" s="382"/>
      <c r="AJ19" s="382"/>
      <c r="AK19" s="382"/>
      <c r="AL19" s="382"/>
      <c r="AM19" s="396"/>
      <c r="AN19" s="396"/>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c r="DH19" s="139"/>
      <c r="DI19" s="139"/>
      <c r="DJ19" s="139"/>
      <c r="DK19" s="139"/>
      <c r="DL19" s="139"/>
      <c r="DM19" s="139"/>
      <c r="DN19" s="139"/>
      <c r="DO19" s="139"/>
      <c r="DP19" s="139"/>
      <c r="DQ19" s="139"/>
      <c r="DR19" s="139"/>
      <c r="DS19" s="139"/>
      <c r="DT19" s="139"/>
      <c r="DU19" s="139"/>
      <c r="DV19" s="139"/>
      <c r="DW19" s="139"/>
      <c r="DX19" s="139"/>
      <c r="DY19" s="139"/>
      <c r="DZ19" s="139"/>
      <c r="EA19" s="139"/>
      <c r="EB19" s="139"/>
      <c r="EC19" s="139"/>
      <c r="ED19" s="139"/>
      <c r="EE19" s="139"/>
      <c r="EF19" s="139"/>
      <c r="EG19" s="139"/>
      <c r="EH19" s="139"/>
      <c r="EI19" s="139"/>
      <c r="EJ19" s="139"/>
      <c r="EK19" s="139"/>
      <c r="EL19" s="139"/>
      <c r="EM19" s="139"/>
      <c r="EN19" s="139"/>
      <c r="EO19" s="139"/>
      <c r="EP19" s="139"/>
      <c r="EQ19" s="139"/>
      <c r="ER19" s="139"/>
      <c r="ES19" s="139"/>
      <c r="ET19" s="139"/>
      <c r="EU19" s="139"/>
      <c r="EV19" s="139"/>
      <c r="EW19" s="139"/>
      <c r="EX19" s="139"/>
      <c r="EY19" s="139"/>
      <c r="EZ19" s="139"/>
      <c r="FA19" s="139"/>
      <c r="FB19" s="139"/>
      <c r="FC19" s="139"/>
      <c r="FD19" s="139"/>
      <c r="FE19" s="139"/>
      <c r="FF19" s="139"/>
      <c r="FG19" s="139"/>
      <c r="FH19" s="139"/>
      <c r="FI19" s="139"/>
      <c r="FJ19" s="139"/>
      <c r="FK19" s="139"/>
      <c r="FL19" s="139"/>
      <c r="FM19" s="139"/>
      <c r="FN19" s="139"/>
      <c r="FO19" s="139"/>
      <c r="FP19" s="139"/>
      <c r="FQ19" s="139"/>
      <c r="FR19" s="139"/>
      <c r="FS19" s="139"/>
      <c r="FT19" s="139"/>
      <c r="FU19" s="139"/>
      <c r="FV19" s="139"/>
      <c r="FW19" s="139"/>
      <c r="FX19" s="139"/>
      <c r="FY19" s="139"/>
      <c r="FZ19" s="139"/>
      <c r="GA19" s="139"/>
      <c r="GB19" s="139"/>
      <c r="GC19" s="139"/>
      <c r="GD19" s="139"/>
      <c r="GE19" s="139"/>
      <c r="GF19" s="139"/>
      <c r="GG19" s="139"/>
      <c r="GH19" s="139"/>
      <c r="GI19" s="139"/>
      <c r="GJ19" s="139"/>
      <c r="GK19" s="139"/>
      <c r="GL19" s="139"/>
      <c r="GM19" s="139"/>
      <c r="GN19" s="139"/>
      <c r="GO19" s="139"/>
      <c r="GP19" s="139"/>
      <c r="GQ19" s="139"/>
      <c r="GR19" s="139"/>
      <c r="GS19" s="139"/>
      <c r="GT19" s="139"/>
      <c r="GU19" s="139"/>
      <c r="GV19" s="139"/>
      <c r="GW19" s="139"/>
      <c r="GX19" s="139"/>
      <c r="GY19" s="139"/>
      <c r="GZ19" s="139"/>
      <c r="HA19" s="139"/>
      <c r="HB19" s="139"/>
      <c r="HC19" s="139"/>
      <c r="HD19" s="139"/>
      <c r="HE19" s="139"/>
      <c r="HF19" s="139"/>
      <c r="HG19" s="139"/>
      <c r="HH19" s="139"/>
      <c r="HI19" s="139"/>
      <c r="HJ19" s="139"/>
      <c r="HK19" s="139"/>
      <c r="HL19" s="139"/>
      <c r="HM19" s="139"/>
      <c r="HN19" s="139"/>
      <c r="HO19" s="139"/>
      <c r="HP19" s="139"/>
      <c r="HQ19" s="139"/>
      <c r="HR19" s="139"/>
      <c r="HS19" s="139"/>
      <c r="HT19" s="139"/>
      <c r="HU19" s="139"/>
      <c r="HV19" s="139"/>
      <c r="HW19" s="139"/>
      <c r="HX19" s="139"/>
      <c r="HY19" s="139"/>
      <c r="HZ19" s="139"/>
      <c r="IA19" s="139"/>
      <c r="IB19" s="139"/>
      <c r="IC19" s="139"/>
      <c r="ID19" s="139"/>
      <c r="IE19" s="139"/>
      <c r="IF19" s="139"/>
      <c r="IG19" s="139"/>
      <c r="IH19" s="139"/>
      <c r="II19" s="139"/>
      <c r="IJ19" s="139"/>
      <c r="IK19" s="139"/>
      <c r="IL19" s="139"/>
      <c r="IM19" s="139"/>
      <c r="IN19" s="139"/>
      <c r="IO19" s="139"/>
      <c r="IP19" s="139"/>
      <c r="IQ19" s="139"/>
      <c r="IR19" s="139"/>
      <c r="IS19" s="139"/>
      <c r="IT19" s="139"/>
      <c r="IU19" s="139"/>
      <c r="IV19" s="139"/>
      <c r="IW19" s="139"/>
      <c r="IX19" s="139"/>
      <c r="IY19" s="139"/>
      <c r="IZ19" s="139"/>
      <c r="JA19" s="139"/>
      <c r="JB19" s="139"/>
      <c r="JC19" s="139"/>
      <c r="JD19" s="139"/>
      <c r="JE19" s="139"/>
      <c r="JF19" s="139"/>
      <c r="JG19" s="139"/>
      <c r="JH19" s="139"/>
      <c r="JI19" s="139"/>
      <c r="JJ19" s="139"/>
      <c r="JK19" s="139"/>
      <c r="JL19" s="139"/>
      <c r="JM19" s="139"/>
      <c r="JN19" s="139"/>
      <c r="JO19" s="139"/>
      <c r="JP19" s="139"/>
      <c r="JQ19" s="139"/>
      <c r="JR19" s="139"/>
      <c r="JS19" s="139"/>
      <c r="JT19" s="139"/>
      <c r="JU19" s="139"/>
      <c r="JV19" s="139"/>
      <c r="JW19" s="139"/>
      <c r="JX19" s="139"/>
      <c r="JY19" s="139"/>
      <c r="JZ19" s="139"/>
      <c r="KA19" s="139"/>
      <c r="KB19" s="139"/>
      <c r="KC19" s="139"/>
      <c r="KD19" s="139"/>
      <c r="KE19" s="139"/>
      <c r="KF19" s="139"/>
      <c r="KG19" s="139"/>
      <c r="KH19" s="139"/>
      <c r="KI19" s="139"/>
      <c r="KJ19" s="139"/>
      <c r="KK19" s="139"/>
      <c r="KL19" s="139"/>
    </row>
    <row r="20" spans="1:298" s="28" customFormat="1" ht="57.75" customHeight="1">
      <c r="A20" s="346">
        <v>1</v>
      </c>
      <c r="B20" s="346" t="s">
        <v>339</v>
      </c>
      <c r="C20" s="346" t="s">
        <v>340</v>
      </c>
      <c r="D20" s="346" t="s">
        <v>341</v>
      </c>
      <c r="E20" s="346" t="s">
        <v>342</v>
      </c>
      <c r="F20" s="346" t="s">
        <v>343</v>
      </c>
      <c r="G20" s="346" t="s">
        <v>344</v>
      </c>
      <c r="H20" s="346">
        <v>4219</v>
      </c>
      <c r="I20" s="399" t="str">
        <f>IF(H20&lt;=2,'Tabla probabilidad'!$B$5,IF(H20&lt;=24,'Tabla probabilidad'!$B$6,IF(H20&lt;=500,'Tabla probabilidad'!$B$7,IF(H20&lt;=5000,'Tabla probabilidad'!$B$8,IF(H20&gt;5000,'Tabla probabilidad'!$B$9)))))</f>
        <v>Alta</v>
      </c>
      <c r="J20" s="402">
        <f>IF(H20&lt;=2,'Tabla probabilidad'!$D$5,IF(H20&lt;=24,'Tabla probabilidad'!$D$6,IF(H20&lt;=500,'Tabla probabilidad'!$D$7,IF(H20&lt;=5000,'Tabla probabilidad'!$D$8,IF(H20&gt;5000,'Tabla probabilidad'!$D$9)))))</f>
        <v>0.8</v>
      </c>
      <c r="K20" s="346" t="s">
        <v>345</v>
      </c>
      <c r="L20" s="34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6" t="str">
        <f>VLOOKUP((I20&amp;L20),Hoja1!$B$4:$C$28,2,0)</f>
        <v xml:space="preserve">Alto </v>
      </c>
      <c r="O20" s="260">
        <v>1</v>
      </c>
      <c r="P20" s="165" t="s">
        <v>346</v>
      </c>
      <c r="Q20" s="260" t="str">
        <f t="shared" ref="Q20:Q47" si="0">IF(R20="Preventivo","Probabilidad",IF(R20="Detectivo","Probabilidad", IF(R20="Correctivo","Impacto")))</f>
        <v>Probabilidad</v>
      </c>
      <c r="R20" s="260" t="s">
        <v>347</v>
      </c>
      <c r="S20" s="260" t="s">
        <v>348</v>
      </c>
      <c r="T20" s="261">
        <f>VLOOKUP(R20&amp;S20,Hoja1!$Q$4:$R$9,2,0)</f>
        <v>0.45</v>
      </c>
      <c r="U20" s="260" t="s">
        <v>349</v>
      </c>
      <c r="V20" s="260" t="s">
        <v>350</v>
      </c>
      <c r="W20" s="260" t="s">
        <v>351</v>
      </c>
      <c r="X20" s="261">
        <f>IF(Q20="Probabilidad",($J$10*T20),IF(Q20="Impacto"," "))</f>
        <v>0</v>
      </c>
      <c r="Y20" s="261" t="str">
        <f>IF(Z20&lt;=20%,'Tabla probabilidad'!$B$5,IF(Z20&lt;=40%,'Tabla probabilidad'!$B$6,IF(Z20&lt;=60%,'Tabla probabilidad'!$B$7,IF(Z20&lt;=80%,'Tabla probabilidad'!$B$8,IF(Z20&lt;=100%,'Tabla probabilidad'!$B$9)))))</f>
        <v>Media</v>
      </c>
      <c r="Z20" s="261">
        <f>IF(R20="Preventivo",(J20-(J20*T20)),IF(R20="Detectivo",(J20-(J20*T20)),IF(R20="Correctivo",(J20))))</f>
        <v>0.44</v>
      </c>
      <c r="AA20" s="402" t="str">
        <f>IF(AB20&lt;=20%,'Tabla probabilidad'!$B$5,IF(AB20&lt;=40%,'Tabla probabilidad'!$B$6,IF(AB20&lt;=60%,'Tabla probabilidad'!$B$7,IF(AB20&lt;=80%,'Tabla probabilidad'!$B$8,IF(AB20&lt;=100%,'Tabla probabilidad'!$B$9)))))</f>
        <v>Media</v>
      </c>
      <c r="AB20" s="402">
        <f>AVERAGE(Z20:Z20)</f>
        <v>0.44</v>
      </c>
      <c r="AC20" s="261" t="str">
        <f t="shared" ref="AC20:AC47" si="1">IF(AD20&lt;=20%,"Leve",IF(AD20&lt;=40%,"Menor",IF(AD20&lt;=60%,"Moderado",IF(AD20&lt;=80%,"Mayor",IF(AD20&lt;=100%,"Catastrófico")))))</f>
        <v>Leve</v>
      </c>
      <c r="AD20" s="261">
        <f>IF(Q20="Probabilidad",(($M$10-0)),IF(Q20="Impacto",($M$10-($M$10*T20))))</f>
        <v>0</v>
      </c>
      <c r="AE20" s="402" t="str">
        <f>IF(AF20&lt;=20%,"Leve",IF(AF20&lt;=40%,"Menor",IF(AF20&lt;=60%,"Moderado",IF(AF20&lt;=80%,"Mayor",IF(AF20&lt;=100%,"Catastrófico")))))</f>
        <v>Leve</v>
      </c>
      <c r="AF20" s="402">
        <f>AVERAGE(AD20:AD20)</f>
        <v>0</v>
      </c>
      <c r="AG20" s="346" t="str">
        <f>VLOOKUP(AA20&amp;AE20,Hoja1!$B$4:$C$28,2,0)</f>
        <v>Moderado</v>
      </c>
      <c r="AH20" s="346" t="s">
        <v>352</v>
      </c>
      <c r="AI20" s="262"/>
      <c r="AJ20" s="262"/>
      <c r="AK20" s="273"/>
      <c r="AL20" s="274"/>
      <c r="AM20" s="272"/>
      <c r="AN20" s="260"/>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row>
    <row r="21" spans="1:298" s="28" customFormat="1" ht="57.75" customHeight="1">
      <c r="A21" s="347"/>
      <c r="B21" s="347"/>
      <c r="C21" s="347"/>
      <c r="D21" s="347"/>
      <c r="E21" s="347"/>
      <c r="F21" s="347"/>
      <c r="G21" s="347"/>
      <c r="H21" s="347"/>
      <c r="I21" s="400"/>
      <c r="J21" s="403"/>
      <c r="K21" s="347"/>
      <c r="L21" s="347"/>
      <c r="M21" s="347"/>
      <c r="N21" s="347"/>
      <c r="O21" s="260">
        <v>2</v>
      </c>
      <c r="P21" s="167" t="s">
        <v>353</v>
      </c>
      <c r="Q21" s="260" t="str">
        <f t="shared" si="0"/>
        <v>Probabilidad</v>
      </c>
      <c r="R21" s="260" t="s">
        <v>347</v>
      </c>
      <c r="S21" s="260" t="s">
        <v>348</v>
      </c>
      <c r="T21" s="261">
        <f>VLOOKUP(R21&amp;S21,Hoja1!$Q$4:$R$9,2,0)</f>
        <v>0.45</v>
      </c>
      <c r="U21" s="260" t="s">
        <v>349</v>
      </c>
      <c r="V21" s="260" t="s">
        <v>350</v>
      </c>
      <c r="W21" s="260" t="s">
        <v>351</v>
      </c>
      <c r="X21" s="261"/>
      <c r="Y21" s="261"/>
      <c r="Z21" s="261"/>
      <c r="AA21" s="403"/>
      <c r="AB21" s="403"/>
      <c r="AC21" s="261"/>
      <c r="AD21" s="261"/>
      <c r="AE21" s="403"/>
      <c r="AF21" s="403"/>
      <c r="AG21" s="347"/>
      <c r="AH21" s="347"/>
      <c r="AI21" s="262"/>
      <c r="AJ21" s="262"/>
      <c r="AK21" s="273"/>
      <c r="AL21" s="274"/>
      <c r="AM21" s="272"/>
      <c r="AN21" s="260"/>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row>
    <row r="22" spans="1:298" s="28" customFormat="1" ht="57.75" customHeight="1">
      <c r="A22" s="347"/>
      <c r="B22" s="347"/>
      <c r="C22" s="347"/>
      <c r="D22" s="347"/>
      <c r="E22" s="347"/>
      <c r="F22" s="347"/>
      <c r="G22" s="347"/>
      <c r="H22" s="347"/>
      <c r="I22" s="400"/>
      <c r="J22" s="403"/>
      <c r="K22" s="347"/>
      <c r="L22" s="347"/>
      <c r="M22" s="347"/>
      <c r="N22" s="347"/>
      <c r="O22" s="260">
        <v>3</v>
      </c>
      <c r="P22" s="167" t="s">
        <v>354</v>
      </c>
      <c r="Q22" s="260" t="str">
        <f t="shared" si="0"/>
        <v>Probabilidad</v>
      </c>
      <c r="R22" s="260" t="s">
        <v>347</v>
      </c>
      <c r="S22" s="260" t="s">
        <v>348</v>
      </c>
      <c r="T22" s="261">
        <f>VLOOKUP(R22&amp;S22,Hoja1!$Q$4:$R$9,2,0)</f>
        <v>0.45</v>
      </c>
      <c r="U22" s="260" t="s">
        <v>349</v>
      </c>
      <c r="V22" s="260" t="s">
        <v>350</v>
      </c>
      <c r="W22" s="260" t="s">
        <v>351</v>
      </c>
      <c r="X22" s="261"/>
      <c r="Y22" s="261"/>
      <c r="Z22" s="261"/>
      <c r="AA22" s="403"/>
      <c r="AB22" s="403"/>
      <c r="AC22" s="261"/>
      <c r="AD22" s="261"/>
      <c r="AE22" s="403"/>
      <c r="AF22" s="403"/>
      <c r="AG22" s="347"/>
      <c r="AH22" s="347"/>
      <c r="AI22" s="262"/>
      <c r="AJ22" s="262"/>
      <c r="AK22" s="273"/>
      <c r="AL22" s="274"/>
      <c r="AM22" s="272"/>
      <c r="AN22" s="260"/>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row>
    <row r="23" spans="1:298" s="28" customFormat="1" ht="57.75" customHeight="1">
      <c r="A23" s="347"/>
      <c r="B23" s="347"/>
      <c r="C23" s="347"/>
      <c r="D23" s="347"/>
      <c r="E23" s="347"/>
      <c r="F23" s="347"/>
      <c r="G23" s="347"/>
      <c r="H23" s="347"/>
      <c r="I23" s="400"/>
      <c r="J23" s="403"/>
      <c r="K23" s="347"/>
      <c r="L23" s="347"/>
      <c r="M23" s="347"/>
      <c r="N23" s="347"/>
      <c r="O23" s="260">
        <v>4</v>
      </c>
      <c r="P23" s="167" t="s">
        <v>355</v>
      </c>
      <c r="Q23" s="260" t="str">
        <f t="shared" si="0"/>
        <v>Probabilidad</v>
      </c>
      <c r="R23" s="260" t="s">
        <v>347</v>
      </c>
      <c r="S23" s="260" t="s">
        <v>348</v>
      </c>
      <c r="T23" s="261">
        <v>0.45</v>
      </c>
      <c r="U23" s="260" t="s">
        <v>349</v>
      </c>
      <c r="V23" s="260" t="s">
        <v>350</v>
      </c>
      <c r="W23" s="260" t="s">
        <v>351</v>
      </c>
      <c r="X23" s="261"/>
      <c r="Y23" s="261"/>
      <c r="Z23" s="261"/>
      <c r="AA23" s="403"/>
      <c r="AB23" s="403"/>
      <c r="AC23" s="261"/>
      <c r="AD23" s="261"/>
      <c r="AE23" s="403"/>
      <c r="AF23" s="403"/>
      <c r="AG23" s="347"/>
      <c r="AH23" s="347"/>
      <c r="AI23" s="262"/>
      <c r="AJ23" s="262"/>
      <c r="AK23" s="273"/>
      <c r="AL23" s="274"/>
      <c r="AM23" s="272"/>
      <c r="AN23" s="260"/>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row>
    <row r="24" spans="1:298" s="28" customFormat="1" ht="57.75" customHeight="1" thickBot="1">
      <c r="A24" s="348"/>
      <c r="B24" s="348"/>
      <c r="C24" s="348"/>
      <c r="D24" s="348"/>
      <c r="E24" s="348"/>
      <c r="F24" s="348"/>
      <c r="G24" s="348"/>
      <c r="H24" s="348"/>
      <c r="I24" s="401"/>
      <c r="J24" s="404"/>
      <c r="K24" s="348"/>
      <c r="L24" s="348"/>
      <c r="M24" s="348"/>
      <c r="N24" s="348"/>
      <c r="O24" s="260">
        <v>5</v>
      </c>
      <c r="P24" s="167" t="s">
        <v>356</v>
      </c>
      <c r="Q24" s="260" t="str">
        <f t="shared" si="0"/>
        <v>Probabilidad</v>
      </c>
      <c r="R24" s="260" t="s">
        <v>347</v>
      </c>
      <c r="S24" s="260" t="s">
        <v>348</v>
      </c>
      <c r="T24" s="261">
        <v>0.5</v>
      </c>
      <c r="U24" s="260" t="s">
        <v>349</v>
      </c>
      <c r="V24" s="260" t="s">
        <v>350</v>
      </c>
      <c r="W24" s="260" t="s">
        <v>351</v>
      </c>
      <c r="X24" s="261"/>
      <c r="Y24" s="261"/>
      <c r="Z24" s="261"/>
      <c r="AA24" s="404"/>
      <c r="AB24" s="404"/>
      <c r="AC24" s="261"/>
      <c r="AD24" s="261"/>
      <c r="AE24" s="404"/>
      <c r="AF24" s="404"/>
      <c r="AG24" s="348"/>
      <c r="AH24" s="348"/>
      <c r="AI24" s="262"/>
      <c r="AJ24" s="262"/>
      <c r="AK24" s="273"/>
      <c r="AL24" s="274"/>
      <c r="AM24" s="272"/>
      <c r="AN24" s="260"/>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row>
    <row r="25" spans="1:298" s="28" customFormat="1" ht="75" customHeight="1" thickBot="1">
      <c r="A25" s="345">
        <v>2</v>
      </c>
      <c r="B25" s="346" t="s">
        <v>357</v>
      </c>
      <c r="C25" s="352" t="s">
        <v>358</v>
      </c>
      <c r="D25" s="354" t="s">
        <v>359</v>
      </c>
      <c r="E25" s="356" t="s">
        <v>360</v>
      </c>
      <c r="F25" s="345" t="s">
        <v>361</v>
      </c>
      <c r="G25" s="345" t="s">
        <v>362</v>
      </c>
      <c r="H25" s="346">
        <v>189</v>
      </c>
      <c r="I25" s="349" t="str">
        <f>IF(H25&lt;=2,'Tabla probabilidad'!$B$5,IF(H25&lt;=24,'Tabla probabilidad'!$B$6,IF(H25&lt;=500,'Tabla probabilidad'!$B$7,IF(H25&lt;=5000,'Tabla probabilidad'!$B$8,IF(H25&gt;5000,'Tabla probabilidad'!$B$9)))))</f>
        <v>Media</v>
      </c>
      <c r="J25" s="350">
        <f>IF(H25&lt;=2,'Tabla probabilidad'!$D$5,IF(H25&lt;=24,'Tabla probabilidad'!$D$6,IF(H25&lt;=500,'Tabla probabilidad'!$D$7,IF(H25&lt;=5000,'Tabla probabilidad'!$D$8,IF(H25&gt;5000,'Tabla probabilidad'!$D$9)))))</f>
        <v>0.6</v>
      </c>
      <c r="K25" s="345" t="s">
        <v>363</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5" t="str">
        <f>VLOOKUP((I25&amp;L25),Hoja1!$B$4:$C$28,2,0)</f>
        <v xml:space="preserve">Alto </v>
      </c>
      <c r="O25" s="260">
        <v>1</v>
      </c>
      <c r="P25" s="166" t="s">
        <v>364</v>
      </c>
      <c r="Q25" s="260" t="str">
        <f t="shared" si="0"/>
        <v>Probabilidad</v>
      </c>
      <c r="R25" s="260" t="s">
        <v>347</v>
      </c>
      <c r="S25" s="260" t="s">
        <v>348</v>
      </c>
      <c r="T25" s="261">
        <f>VLOOKUP(R25&amp;S25,Hoja1!$Q$4:$R$9,2,0)</f>
        <v>0.45</v>
      </c>
      <c r="U25" s="260" t="s">
        <v>349</v>
      </c>
      <c r="V25" s="260" t="s">
        <v>350</v>
      </c>
      <c r="W25" s="260" t="s">
        <v>351</v>
      </c>
      <c r="X25" s="261">
        <f>IF(Q25="Probabilidad",($J$15*T25),IF(Q25="Impacto"," "))</f>
        <v>0</v>
      </c>
      <c r="Y25" s="261" t="str">
        <f>IF(Z25&lt;=20%,'Tabla probabilidad'!$B$5,IF(Z25&lt;=40%,'Tabla probabilidad'!$B$6,IF(Z25&lt;=60%,'Tabla probabilidad'!$B$7,IF(Z25&lt;=80%,'Tabla probabilidad'!$B$8,IF(Z25&lt;=100%,'Tabla probabilidad'!$B$9)))))</f>
        <v>Baja</v>
      </c>
      <c r="Z25" s="261">
        <f>IF(R25="Preventivo",(J25-(J25*T25)),IF(R25="Detectivo",(J25-(J25*T25)),IF(R25="Correctivo",(J25))))</f>
        <v>0.32999999999999996</v>
      </c>
      <c r="AA25" s="402" t="str">
        <f>IF(AB25&lt;=20%,'Tabla probabilidad'!$B$5,IF(AB25&lt;=40%,'Tabla probabilidad'!$B$6,IF(AB25&lt;=60%,'Tabla probabilidad'!$B$7,IF(AB25&lt;=80%,'Tabla probabilidad'!$B$8,IF(AB25&lt;=100%,'Tabla probabilidad'!$B$9)))))</f>
        <v>Baja</v>
      </c>
      <c r="AB25" s="402">
        <f>AVERAGE(Z25:Z29)</f>
        <v>0.39749999999999996</v>
      </c>
      <c r="AC25" s="261" t="str">
        <f t="shared" si="1"/>
        <v>Leve</v>
      </c>
      <c r="AD25" s="261">
        <f>IF(Q25="Probabilidad",(($M$15-0)),IF(Q25="Impacto",($M$15-($M$15*T25))))</f>
        <v>0</v>
      </c>
      <c r="AE25" s="402" t="str">
        <f>IF(AF25&lt;=20%,"Leve",IF(AF25&lt;=40%,"Menor",IF(AF25&lt;=60%,"Moderado",IF(AF25&lt;=80%,"Mayor",IF(AF25&lt;=100%,"Catastrófico")))))</f>
        <v>Leve</v>
      </c>
      <c r="AF25" s="402">
        <f>AVERAGE(AD25:AD29)</f>
        <v>0</v>
      </c>
      <c r="AG25" s="346" t="str">
        <f>VLOOKUP(AA25&amp;AE25,Hoja1!$B$4:$C$28,2,0)</f>
        <v>Bajo</v>
      </c>
      <c r="AH25" s="346" t="s">
        <v>365</v>
      </c>
      <c r="AI25" s="356" t="s">
        <v>366</v>
      </c>
      <c r="AJ25" s="356" t="s">
        <v>367</v>
      </c>
      <c r="AK25" s="408">
        <v>45200</v>
      </c>
      <c r="AL25" s="410">
        <v>45291</v>
      </c>
      <c r="AM25" s="405"/>
      <c r="AN25" s="345" t="s">
        <v>368</v>
      </c>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row>
    <row r="26" spans="1:298" s="28" customFormat="1" ht="75" customHeight="1" thickBot="1">
      <c r="A26" s="345"/>
      <c r="B26" s="347"/>
      <c r="C26" s="353"/>
      <c r="D26" s="355"/>
      <c r="E26" s="357"/>
      <c r="F26" s="345"/>
      <c r="G26" s="345"/>
      <c r="H26" s="347"/>
      <c r="I26" s="349"/>
      <c r="J26" s="350"/>
      <c r="K26" s="345"/>
      <c r="L26" s="345"/>
      <c r="M26" s="345"/>
      <c r="N26" s="345"/>
      <c r="O26" s="260">
        <v>2</v>
      </c>
      <c r="P26" s="166" t="s">
        <v>369</v>
      </c>
      <c r="Q26" s="260" t="str">
        <f t="shared" si="0"/>
        <v>Probabilidad</v>
      </c>
      <c r="R26" s="260" t="s">
        <v>347</v>
      </c>
      <c r="S26" s="260" t="s">
        <v>348</v>
      </c>
      <c r="T26" s="261">
        <v>0.45</v>
      </c>
      <c r="U26" s="260" t="s">
        <v>349</v>
      </c>
      <c r="V26" s="260" t="s">
        <v>350</v>
      </c>
      <c r="W26" s="260" t="s">
        <v>351</v>
      </c>
      <c r="X26" s="261"/>
      <c r="Y26" s="261"/>
      <c r="Z26" s="261"/>
      <c r="AA26" s="403"/>
      <c r="AB26" s="403"/>
      <c r="AC26" s="261"/>
      <c r="AD26" s="261"/>
      <c r="AE26" s="403"/>
      <c r="AF26" s="403"/>
      <c r="AG26" s="347"/>
      <c r="AH26" s="347"/>
      <c r="AI26" s="357"/>
      <c r="AJ26" s="357"/>
      <c r="AK26" s="409"/>
      <c r="AL26" s="411"/>
      <c r="AM26" s="406"/>
      <c r="AN26" s="34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row>
    <row r="27" spans="1:298" s="28" customFormat="1" ht="118.5" customHeight="1">
      <c r="A27" s="345"/>
      <c r="B27" s="347"/>
      <c r="C27" s="353"/>
      <c r="D27" s="355"/>
      <c r="E27" s="357"/>
      <c r="F27" s="345"/>
      <c r="G27" s="345"/>
      <c r="H27" s="347"/>
      <c r="I27" s="349"/>
      <c r="J27" s="350"/>
      <c r="K27" s="345"/>
      <c r="L27" s="351"/>
      <c r="M27" s="351"/>
      <c r="N27" s="345"/>
      <c r="O27" s="260">
        <v>3</v>
      </c>
      <c r="P27" s="166" t="s">
        <v>370</v>
      </c>
      <c r="Q27" s="260" t="str">
        <f t="shared" si="0"/>
        <v>Impacto</v>
      </c>
      <c r="R27" s="260" t="s">
        <v>371</v>
      </c>
      <c r="S27" s="260" t="s">
        <v>348</v>
      </c>
      <c r="T27" s="261">
        <f>VLOOKUP(R27&amp;S27,Hoja1!$Q$4:$R$9,2,0)</f>
        <v>0.3</v>
      </c>
      <c r="U27" s="260" t="s">
        <v>349</v>
      </c>
      <c r="V27" s="260" t="s">
        <v>350</v>
      </c>
      <c r="W27" s="260" t="s">
        <v>351</v>
      </c>
      <c r="X27" s="261" t="str">
        <f t="shared" ref="X27:X29" si="2">IF(Q27="Probabilidad",($J$15*T27),IF(Q27="Impacto"," "))</f>
        <v xml:space="preserve"> </v>
      </c>
      <c r="Y27" s="261" t="str">
        <f>IF(Z27&lt;=20%,'Tabla probabilidad'!$B$5,IF(Z27&lt;=40%,'Tabla probabilidad'!$B$6,IF(Z27&lt;=60%,'Tabla probabilidad'!$B$7,IF(Z27&lt;=80%,'Tabla probabilidad'!$B$8,IF(Z27&lt;=100%,'Tabla probabilidad'!$B$9)))))</f>
        <v>Media</v>
      </c>
      <c r="Z27" s="261">
        <f>IF(R27="Preventivo",(J25-(J25*T27)),IF(R27="Detectivo",(J25-(J25*T27)),IF(R27="Correctivo",(J25))))</f>
        <v>0.6</v>
      </c>
      <c r="AA27" s="403"/>
      <c r="AB27" s="403"/>
      <c r="AC27" s="261" t="str">
        <f t="shared" si="1"/>
        <v>Leve</v>
      </c>
      <c r="AD27" s="261">
        <f t="shared" ref="AD27:AD29" si="3">IF(Q27="Probabilidad",(($M$15-0)),IF(Q27="Impacto",($M$15-($M$15*T27))))</f>
        <v>0</v>
      </c>
      <c r="AE27" s="403"/>
      <c r="AF27" s="403"/>
      <c r="AG27" s="347"/>
      <c r="AH27" s="347"/>
      <c r="AI27" s="357"/>
      <c r="AJ27" s="357"/>
      <c r="AK27" s="409"/>
      <c r="AL27" s="411"/>
      <c r="AM27" s="406"/>
      <c r="AN27" s="34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row>
    <row r="28" spans="1:298" s="28" customFormat="1" ht="3" hidden="1" customHeight="1">
      <c r="A28" s="345"/>
      <c r="B28" s="347"/>
      <c r="C28" s="164"/>
      <c r="D28" s="355"/>
      <c r="E28" s="164"/>
      <c r="F28" s="164"/>
      <c r="G28" s="345"/>
      <c r="H28" s="347"/>
      <c r="I28" s="349"/>
      <c r="J28" s="350"/>
      <c r="K28" s="345"/>
      <c r="L28" s="351"/>
      <c r="M28" s="351"/>
      <c r="N28" s="345"/>
      <c r="O28" s="260">
        <v>4</v>
      </c>
      <c r="P28" s="171" t="s">
        <v>372</v>
      </c>
      <c r="Q28" s="260" t="str">
        <f t="shared" si="0"/>
        <v>Probabilidad</v>
      </c>
      <c r="R28" s="260" t="s">
        <v>347</v>
      </c>
      <c r="S28" s="260" t="s">
        <v>348</v>
      </c>
      <c r="T28" s="261">
        <f>VLOOKUP(R28&amp;S28,Hoja1!$Q$4:$R$9,2,0)</f>
        <v>0.45</v>
      </c>
      <c r="U28" s="260" t="s">
        <v>349</v>
      </c>
      <c r="V28" s="260" t="s">
        <v>350</v>
      </c>
      <c r="W28" s="260" t="s">
        <v>351</v>
      </c>
      <c r="X28" s="261">
        <f t="shared" si="2"/>
        <v>0</v>
      </c>
      <c r="Y28" s="261" t="str">
        <f>IF(Z28&lt;=20%,'Tabla probabilidad'!$B$5,IF(Z28&lt;=40%,'Tabla probabilidad'!$B$6,IF(Z28&lt;=60%,'Tabla probabilidad'!$B$7,IF(Z28&lt;=80%,'Tabla probabilidad'!$B$8,IF(Z28&lt;=100%,'Tabla probabilidad'!$B$9)))))</f>
        <v>Baja</v>
      </c>
      <c r="Z28" s="261">
        <f>IF(R28="Preventivo",(J25-(J25*T28)),IF(R28="Detectivo",(J25-(J25*T28)),IF(R28="Correctivo",(J25))))</f>
        <v>0.32999999999999996</v>
      </c>
      <c r="AA28" s="403"/>
      <c r="AB28" s="403"/>
      <c r="AC28" s="261" t="str">
        <f t="shared" si="1"/>
        <v>Leve</v>
      </c>
      <c r="AD28" s="261">
        <f t="shared" si="3"/>
        <v>0</v>
      </c>
      <c r="AE28" s="403"/>
      <c r="AF28" s="403"/>
      <c r="AG28" s="347"/>
      <c r="AH28" s="347"/>
      <c r="AI28" s="164"/>
      <c r="AJ28" s="164"/>
      <c r="AK28" s="164"/>
      <c r="AL28" s="164"/>
      <c r="AM28" s="406"/>
      <c r="AN28" s="34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row>
    <row r="29" spans="1:298" s="28" customFormat="1" ht="112.5" hidden="1" customHeight="1">
      <c r="A29" s="345"/>
      <c r="B29" s="348"/>
      <c r="C29" s="163"/>
      <c r="D29" s="163"/>
      <c r="E29" s="163"/>
      <c r="F29" s="163"/>
      <c r="G29" s="345"/>
      <c r="H29" s="348"/>
      <c r="I29" s="349"/>
      <c r="J29" s="350"/>
      <c r="K29" s="345"/>
      <c r="L29" s="351"/>
      <c r="M29" s="351"/>
      <c r="N29" s="345"/>
      <c r="O29" s="260">
        <v>5</v>
      </c>
      <c r="P29" s="141" t="s">
        <v>373</v>
      </c>
      <c r="Q29" s="260" t="str">
        <f t="shared" si="0"/>
        <v>Probabilidad</v>
      </c>
      <c r="R29" s="260" t="s">
        <v>347</v>
      </c>
      <c r="S29" s="260" t="s">
        <v>348</v>
      </c>
      <c r="T29" s="261">
        <f>VLOOKUP(R29&amp;S29,Hoja1!$Q$4:$R$9,2,0)</f>
        <v>0.45</v>
      </c>
      <c r="U29" s="260" t="s">
        <v>349</v>
      </c>
      <c r="V29" s="260" t="s">
        <v>350</v>
      </c>
      <c r="W29" s="260" t="s">
        <v>351</v>
      </c>
      <c r="X29" s="261">
        <f t="shared" si="2"/>
        <v>0</v>
      </c>
      <c r="Y29" s="261" t="str">
        <f>IF(Z29&lt;=20%,'Tabla probabilidad'!$B$5,IF(Z29&lt;=40%,'Tabla probabilidad'!$B$6,IF(Z29&lt;=60%,'Tabla probabilidad'!$B$7,IF(Z29&lt;=80%,'Tabla probabilidad'!$B$8,IF(Z29&lt;=100%,'Tabla probabilidad'!$B$9)))))</f>
        <v>Baja</v>
      </c>
      <c r="Z29" s="261">
        <f>IF(R29="Preventivo",(J25-(J25*T29)),IF(R29="Detectivo",(J25-(J25*T29)),IF(R29="Correctivo",(J25))))</f>
        <v>0.32999999999999996</v>
      </c>
      <c r="AA29" s="404"/>
      <c r="AB29" s="404"/>
      <c r="AC29" s="261" t="str">
        <f t="shared" si="1"/>
        <v>Leve</v>
      </c>
      <c r="AD29" s="261">
        <f t="shared" si="3"/>
        <v>0</v>
      </c>
      <c r="AE29" s="404"/>
      <c r="AF29" s="404"/>
      <c r="AG29" s="348"/>
      <c r="AH29" s="348"/>
      <c r="AI29" s="163"/>
      <c r="AJ29" s="163"/>
      <c r="AK29" s="163"/>
      <c r="AL29" s="163"/>
      <c r="AM29" s="407"/>
      <c r="AN29" s="34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row>
    <row r="30" spans="1:298" s="28" customFormat="1" ht="57" customHeight="1" thickBot="1">
      <c r="A30" s="345">
        <v>3</v>
      </c>
      <c r="B30" s="346" t="s">
        <v>374</v>
      </c>
      <c r="C30" s="345" t="s">
        <v>340</v>
      </c>
      <c r="D30" s="354" t="s">
        <v>375</v>
      </c>
      <c r="E30" s="356" t="s">
        <v>376</v>
      </c>
      <c r="F30" s="345" t="s">
        <v>377</v>
      </c>
      <c r="G30" s="345" t="s">
        <v>362</v>
      </c>
      <c r="H30" s="345">
        <v>400</v>
      </c>
      <c r="I30" s="349" t="str">
        <f>IF(H30&lt;=2,'Tabla probabilidad'!$B$5,IF(H30&lt;=24,'Tabla probabilidad'!$B$6,IF(H30&lt;=500,'Tabla probabilidad'!$B$7,IF(H30&lt;=5000,'Tabla probabilidad'!$B$8,IF(H30&gt;5000,'Tabla probabilidad'!$B$9)))))</f>
        <v>Media</v>
      </c>
      <c r="J30" s="350">
        <f>IF(H30&lt;=2,'Tabla probabilidad'!$D$5,IF(H30&lt;=24,'Tabla probabilidad'!$D$6,IF(H30&lt;=500,'Tabla probabilidad'!$D$7,IF(H30&lt;=5000,'Tabla probabilidad'!$D$8,IF(H30&gt;5000,'Tabla probabilidad'!$D$9)))))</f>
        <v>0.6</v>
      </c>
      <c r="K30" s="345" t="s">
        <v>345</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Moderado</v>
      </c>
      <c r="O30" s="260">
        <v>1</v>
      </c>
      <c r="P30" s="168" t="s">
        <v>378</v>
      </c>
      <c r="Q30" s="260" t="str">
        <f t="shared" si="0"/>
        <v>Probabilidad</v>
      </c>
      <c r="R30" s="260" t="s">
        <v>347</v>
      </c>
      <c r="S30" s="260" t="s">
        <v>348</v>
      </c>
      <c r="T30" s="261">
        <f>VLOOKUP(R30&amp;S30,Hoja1!$Q$4:$R$9,2,0)</f>
        <v>0.45</v>
      </c>
      <c r="U30" s="260" t="s">
        <v>349</v>
      </c>
      <c r="V30" s="260" t="s">
        <v>350</v>
      </c>
      <c r="W30" s="260" t="s">
        <v>351</v>
      </c>
      <c r="X30" s="261">
        <f>IF(Q30="Probabilidad",($J$20*T30),IF(Q30="Impacto"," "))</f>
        <v>0.36000000000000004</v>
      </c>
      <c r="Y30" s="261" t="str">
        <f>IF(Z30&lt;=20%,'Tabla probabilidad'!$B$5,IF(Z30&lt;=40%,'Tabla probabilidad'!$B$6,IF(Z30&lt;=60%,'Tabla probabilidad'!$B$7,IF(Z30&lt;=80%,'Tabla probabilidad'!$B$8,IF(Z30&lt;=100%,'Tabla probabilidad'!$B$9)))))</f>
        <v>Baja</v>
      </c>
      <c r="Z30" s="261">
        <f>IF(R30="Preventivo",(J30-(J30*T30)),IF(R30="Detectivo",(J30-(J30*T30)),IF(R30="Correctivo",(J30))))</f>
        <v>0.32999999999999996</v>
      </c>
      <c r="AA30" s="402" t="str">
        <f>IF(AB30&lt;=20%,'Tabla probabilidad'!$B$5,IF(AB30&lt;=40%,'Tabla probabilidad'!$B$6,IF(AB30&lt;=60%,'Tabla probabilidad'!$B$7,IF(AB30&lt;=80%,'Tabla probabilidad'!$B$8,IF(AB30&lt;=100%,'Tabla probabilidad'!$B$9)))))</f>
        <v>Baja</v>
      </c>
      <c r="AB30" s="402">
        <f>AVERAGE(Z30:Z32)</f>
        <v>0.32999999999999996</v>
      </c>
      <c r="AC30" s="261" t="str">
        <f t="shared" si="1"/>
        <v>Moderado</v>
      </c>
      <c r="AD30" s="261">
        <f>IF(Q30="Probabilidad",(($M$20-0)),IF(Q30="Impacto",($M$20-($M$20*T30))))</f>
        <v>0.6</v>
      </c>
      <c r="AE30" s="402" t="str">
        <f>IF(AF30&lt;=20%,"Leve",IF(AF30&lt;=40%,"Menor",IF(AF30&lt;=60%,"Moderado",IF(AF30&lt;=80%,"Mayor",IF(AF30&lt;=100%,"Catastrófico")))))</f>
        <v>Moderado</v>
      </c>
      <c r="AF30" s="402">
        <f>AVERAGE(AD30:AD32)</f>
        <v>0.6</v>
      </c>
      <c r="AG30" s="346" t="str">
        <f>VLOOKUP(AA30&amp;AE30,Hoja1!$B$4:$C$28,2,0)</f>
        <v>Moderado</v>
      </c>
      <c r="AH30" s="346" t="s">
        <v>352</v>
      </c>
      <c r="AI30" s="356"/>
      <c r="AJ30" s="356"/>
      <c r="AK30" s="410"/>
      <c r="AL30" s="410"/>
      <c r="AM30" s="405"/>
      <c r="AN30" s="34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52.5" customHeight="1" thickBot="1">
      <c r="A31" s="345"/>
      <c r="B31" s="347"/>
      <c r="C31" s="345"/>
      <c r="D31" s="355"/>
      <c r="E31" s="357"/>
      <c r="F31" s="345"/>
      <c r="G31" s="345"/>
      <c r="H31" s="345"/>
      <c r="I31" s="349"/>
      <c r="J31" s="350"/>
      <c r="K31" s="345"/>
      <c r="L31" s="351"/>
      <c r="M31" s="351"/>
      <c r="N31" s="345"/>
      <c r="O31" s="260">
        <v>2</v>
      </c>
      <c r="P31" s="168" t="s">
        <v>379</v>
      </c>
      <c r="Q31" s="260" t="str">
        <f t="shared" si="0"/>
        <v>Probabilidad</v>
      </c>
      <c r="R31" s="260" t="s">
        <v>347</v>
      </c>
      <c r="S31" s="260" t="s">
        <v>348</v>
      </c>
      <c r="T31" s="261">
        <f>VLOOKUP(R31&amp;S31,Hoja1!$Q$4:$R$9,2,0)</f>
        <v>0.45</v>
      </c>
      <c r="U31" s="260" t="s">
        <v>349</v>
      </c>
      <c r="V31" s="260" t="s">
        <v>350</v>
      </c>
      <c r="W31" s="260" t="s">
        <v>351</v>
      </c>
      <c r="X31" s="261">
        <f t="shared" ref="X31:X32" si="4">IF(Q31="Probabilidad",($J$20*T31),IF(Q31="Impacto"," "))</f>
        <v>0.36000000000000004</v>
      </c>
      <c r="Y31" s="261" t="str">
        <f>IF(Z31&lt;=20%,'Tabla probabilidad'!$B$5,IF(Z31&lt;=40%,'Tabla probabilidad'!$B$6,IF(Z31&lt;=60%,'Tabla probabilidad'!$B$7,IF(Z31&lt;=80%,'Tabla probabilidad'!$B$8,IF(Z31&lt;=100%,'Tabla probabilidad'!$B$9)))))</f>
        <v>Baja</v>
      </c>
      <c r="Z31" s="261">
        <f>IF(R31="Preventivo",(J30-(J30*T31)),IF(R31="Detectivo",(J30-(J30*T31)),IF(R31="Correctivo",(J30))))</f>
        <v>0.32999999999999996</v>
      </c>
      <c r="AA31" s="403"/>
      <c r="AB31" s="403"/>
      <c r="AC31" s="261" t="str">
        <f t="shared" si="1"/>
        <v>Moderado</v>
      </c>
      <c r="AD31" s="261">
        <f t="shared" ref="AD31:AD32" si="5">IF(Q31="Probabilidad",(($M$20-0)),IF(Q31="Impacto",($M$20-($M$20*T31))))</f>
        <v>0.6</v>
      </c>
      <c r="AE31" s="403"/>
      <c r="AF31" s="403"/>
      <c r="AG31" s="347"/>
      <c r="AH31" s="347"/>
      <c r="AI31" s="357"/>
      <c r="AJ31" s="357"/>
      <c r="AK31" s="411"/>
      <c r="AL31" s="411"/>
      <c r="AM31" s="406"/>
      <c r="AN31" s="34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127.5" customHeight="1" thickBot="1">
      <c r="A32" s="345"/>
      <c r="B32" s="347"/>
      <c r="C32" s="345"/>
      <c r="D32" s="355"/>
      <c r="E32" s="357"/>
      <c r="F32" s="345"/>
      <c r="G32" s="345"/>
      <c r="H32" s="345"/>
      <c r="I32" s="349"/>
      <c r="J32" s="350"/>
      <c r="K32" s="345"/>
      <c r="L32" s="351"/>
      <c r="M32" s="351"/>
      <c r="N32" s="345"/>
      <c r="O32" s="260">
        <v>3</v>
      </c>
      <c r="P32" s="168" t="s">
        <v>380</v>
      </c>
      <c r="Q32" s="260" t="str">
        <f t="shared" si="0"/>
        <v>Probabilidad</v>
      </c>
      <c r="R32" s="260" t="s">
        <v>347</v>
      </c>
      <c r="S32" s="260" t="s">
        <v>348</v>
      </c>
      <c r="T32" s="261">
        <f>VLOOKUP(R32&amp;S32,Hoja1!$Q$4:$R$9,2,0)</f>
        <v>0.45</v>
      </c>
      <c r="U32" s="260" t="s">
        <v>349</v>
      </c>
      <c r="V32" s="260" t="s">
        <v>350</v>
      </c>
      <c r="W32" s="260" t="s">
        <v>351</v>
      </c>
      <c r="X32" s="261">
        <f t="shared" si="4"/>
        <v>0.36000000000000004</v>
      </c>
      <c r="Y32" s="261" t="str">
        <f>IF(Z32&lt;=20%,'Tabla probabilidad'!$B$5,IF(Z32&lt;=40%,'Tabla probabilidad'!$B$6,IF(Z32&lt;=60%,'Tabla probabilidad'!$B$7,IF(Z32&lt;=80%,'Tabla probabilidad'!$B$8,IF(Z32&lt;=100%,'Tabla probabilidad'!$B$9)))))</f>
        <v>Baja</v>
      </c>
      <c r="Z32" s="261">
        <f>IF(R32="Preventivo",(J30-(J30*T32)),IF(R32="Detectivo",(J30-(J30*T32)),IF(R32="Correctivo",(J30))))</f>
        <v>0.32999999999999996</v>
      </c>
      <c r="AA32" s="403"/>
      <c r="AB32" s="403"/>
      <c r="AC32" s="261" t="str">
        <f t="shared" si="1"/>
        <v>Moderado</v>
      </c>
      <c r="AD32" s="261">
        <f t="shared" si="5"/>
        <v>0.6</v>
      </c>
      <c r="AE32" s="403"/>
      <c r="AF32" s="403"/>
      <c r="AG32" s="347"/>
      <c r="AH32" s="347"/>
      <c r="AI32" s="412"/>
      <c r="AJ32" s="412"/>
      <c r="AK32" s="419"/>
      <c r="AL32" s="419"/>
      <c r="AM32" s="406"/>
      <c r="AN32" s="34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48" customHeight="1">
      <c r="A33" s="345">
        <v>4</v>
      </c>
      <c r="B33" s="346" t="s">
        <v>381</v>
      </c>
      <c r="C33" s="346" t="s">
        <v>382</v>
      </c>
      <c r="D33" s="354" t="s">
        <v>383</v>
      </c>
      <c r="E33" s="345" t="s">
        <v>384</v>
      </c>
      <c r="F33" s="345" t="s">
        <v>385</v>
      </c>
      <c r="G33" s="345" t="s">
        <v>386</v>
      </c>
      <c r="H33" s="345">
        <v>4</v>
      </c>
      <c r="I33" s="349" t="str">
        <f>IF(H33&lt;=2,'Tabla probabilidad'!$B$5,IF(H33&lt;=24,'Tabla probabilidad'!$B$6,IF(H33&lt;=500,'Tabla probabilidad'!$B$7,IF(H33&lt;=5000,'Tabla probabilidad'!$B$8,IF(H33&gt;5000,'Tabla probabilidad'!$B$9)))))</f>
        <v>Baja</v>
      </c>
      <c r="J33" s="350">
        <f>IF(H33&lt;=2,'Tabla probabilidad'!$D$5,IF(H33&lt;=24,'Tabla probabilidad'!$D$6,IF(H33&lt;=500,'Tabla probabilidad'!$D$7,IF(H33&lt;=5000,'Tabla probabilidad'!$D$8,IF(H33&gt;5000,'Tabla probabilidad'!$D$9)))))</f>
        <v>0.4</v>
      </c>
      <c r="K33" s="345" t="s">
        <v>387</v>
      </c>
      <c r="L33" s="34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34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345" t="str">
        <f>VLOOKUP((I33&amp;L33),Hoja1!$B$4:$C$28,2,0)</f>
        <v xml:space="preserve">Alto </v>
      </c>
      <c r="O33" s="260">
        <v>1</v>
      </c>
      <c r="P33" s="171" t="s">
        <v>388</v>
      </c>
      <c r="Q33" s="260" t="str">
        <f t="shared" si="0"/>
        <v>Probabilidad</v>
      </c>
      <c r="R33" s="260" t="s">
        <v>347</v>
      </c>
      <c r="S33" s="260" t="s">
        <v>348</v>
      </c>
      <c r="T33" s="261">
        <f>VLOOKUP(R33&amp;S33,Hoja1!$Q$4:$R$9,2,0)</f>
        <v>0.45</v>
      </c>
      <c r="U33" s="260" t="s">
        <v>349</v>
      </c>
      <c r="V33" s="260" t="s">
        <v>350</v>
      </c>
      <c r="W33" s="260" t="s">
        <v>351</v>
      </c>
      <c r="X33" s="261">
        <f>IF(Q33="Probabilidad",($J$23*T33),IF(Q33="Impacto"," "))</f>
        <v>0</v>
      </c>
      <c r="Y33" s="261" t="str">
        <f>IF(Z33&lt;=20%,'Tabla probabilidad'!$B$5,IF(Z33&lt;=40%,'Tabla probabilidad'!$B$6,IF(Z33&lt;=60%,'Tabla probabilidad'!$B$7,IF(Z33&lt;=80%,'Tabla probabilidad'!$B$8,IF(Z33&lt;=100%,'Tabla probabilidad'!$B$9)))))</f>
        <v>Baja</v>
      </c>
      <c r="Z33" s="261">
        <f>IF(R33="Preventivo",(J33-(J33*T33)),IF(R33="Detectivo",(J33-(J33*T33)),IF(R33="Correctivo",(J33))))</f>
        <v>0.22</v>
      </c>
      <c r="AA33" s="402" t="str">
        <f>IF(AB33&lt;=20%,'Tabla probabilidad'!$B$5,IF(AB33&lt;=40%,'Tabla probabilidad'!$B$6,IF(AB33&lt;=60%,'Tabla probabilidad'!$B$7,IF(AB33&lt;=80%,'Tabla probabilidad'!$B$8,IF(AB33&lt;=100%,'Tabla probabilidad'!$B$9)))))</f>
        <v>Baja</v>
      </c>
      <c r="AB33" s="402">
        <f>AVERAGE(Z33:Z37)</f>
        <v>0.23600000000000004</v>
      </c>
      <c r="AC33" s="261" t="str">
        <f t="shared" si="1"/>
        <v>Leve</v>
      </c>
      <c r="AD33" s="261">
        <f>IF(Q33="Probabilidad",(($M$23-0)),IF(Q33="Impacto",($M$23-($M$23*T33))))</f>
        <v>0</v>
      </c>
      <c r="AE33" s="402" t="str">
        <f>IF(AF33&lt;=20%,"Leve",IF(AF33&lt;=40%,"Menor",IF(AF33&lt;=60%,"Moderado",IF(AF33&lt;=80%,"Mayor",IF(AF33&lt;=100%,"Catastrófico")))))</f>
        <v>Leve</v>
      </c>
      <c r="AF33" s="402">
        <f>AVERAGE(AD33:AD37)</f>
        <v>0</v>
      </c>
      <c r="AG33" s="346" t="str">
        <f>VLOOKUP(AA33&amp;AE33,Hoja1!$B$4:$C$28,2,0)</f>
        <v>Bajo</v>
      </c>
      <c r="AH33" s="346" t="s">
        <v>365</v>
      </c>
      <c r="AI33" s="346" t="s">
        <v>389</v>
      </c>
      <c r="AJ33" s="346" t="s">
        <v>367</v>
      </c>
      <c r="AK33" s="413">
        <v>45200</v>
      </c>
      <c r="AL33" s="413">
        <v>45291</v>
      </c>
      <c r="AM33" s="542" t="s">
        <v>641</v>
      </c>
      <c r="AN33" s="416" t="s">
        <v>368</v>
      </c>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55.5" customHeight="1">
      <c r="A34" s="345"/>
      <c r="B34" s="347"/>
      <c r="C34" s="347"/>
      <c r="D34" s="355"/>
      <c r="E34" s="345"/>
      <c r="F34" s="345"/>
      <c r="G34" s="345"/>
      <c r="H34" s="345"/>
      <c r="I34" s="349"/>
      <c r="J34" s="350"/>
      <c r="K34" s="345"/>
      <c r="L34" s="351"/>
      <c r="M34" s="351"/>
      <c r="N34" s="345"/>
      <c r="O34" s="260">
        <v>2</v>
      </c>
      <c r="P34" s="171" t="s">
        <v>390</v>
      </c>
      <c r="Q34" s="260" t="str">
        <f t="shared" si="0"/>
        <v>Probabilidad</v>
      </c>
      <c r="R34" s="260" t="s">
        <v>347</v>
      </c>
      <c r="S34" s="260" t="s">
        <v>348</v>
      </c>
      <c r="T34" s="261">
        <f>VLOOKUP(R34&amp;S34,Hoja1!$Q$4:$R$9,2,0)</f>
        <v>0.45</v>
      </c>
      <c r="U34" s="260" t="s">
        <v>349</v>
      </c>
      <c r="V34" s="260" t="s">
        <v>350</v>
      </c>
      <c r="W34" s="260" t="s">
        <v>351</v>
      </c>
      <c r="X34" s="261">
        <f t="shared" ref="X34:X37" si="6">IF(Q34="Probabilidad",($J$23*T34),IF(Q34="Impacto"," "))</f>
        <v>0</v>
      </c>
      <c r="Y34" s="261" t="str">
        <f>IF(Z34&lt;=20%,'Tabla probabilidad'!$B$5,IF(Z34&lt;=40%,'Tabla probabilidad'!$B$6,IF(Z34&lt;=60%,'Tabla probabilidad'!$B$7,IF(Z34&lt;=80%,'Tabla probabilidad'!$B$8,IF(Z34&lt;=100%,'Tabla probabilidad'!$B$9)))))</f>
        <v>Baja</v>
      </c>
      <c r="Z34" s="261">
        <f>IF(R34="Preventivo",(J33-(J33*T34)),IF(R34="Detectivo",(J33-(J33*T34)),IF(R34="Correctivo",(J33))))</f>
        <v>0.22</v>
      </c>
      <c r="AA34" s="403"/>
      <c r="AB34" s="403"/>
      <c r="AC34" s="261" t="str">
        <f t="shared" si="1"/>
        <v>Leve</v>
      </c>
      <c r="AD34" s="261">
        <f t="shared" ref="AD34:AD37" si="7">IF(Q34="Probabilidad",(($M$23-0)),IF(Q34="Impacto",($M$23-($M$23*T34))))</f>
        <v>0</v>
      </c>
      <c r="AE34" s="403"/>
      <c r="AF34" s="403"/>
      <c r="AG34" s="347"/>
      <c r="AH34" s="347"/>
      <c r="AI34" s="347"/>
      <c r="AJ34" s="347"/>
      <c r="AK34" s="414"/>
      <c r="AL34" s="414"/>
      <c r="AM34" s="347"/>
      <c r="AN34" s="417"/>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row r="35" spans="1:298" s="28" customFormat="1" ht="49.5" customHeight="1">
      <c r="A35" s="345"/>
      <c r="B35" s="347"/>
      <c r="C35" s="347"/>
      <c r="D35" s="355"/>
      <c r="E35" s="345"/>
      <c r="F35" s="345"/>
      <c r="G35" s="345"/>
      <c r="H35" s="345"/>
      <c r="I35" s="349"/>
      <c r="J35" s="350"/>
      <c r="K35" s="345"/>
      <c r="L35" s="351"/>
      <c r="M35" s="351"/>
      <c r="N35" s="345"/>
      <c r="O35" s="260">
        <v>3</v>
      </c>
      <c r="P35" s="171" t="s">
        <v>391</v>
      </c>
      <c r="Q35" s="260" t="str">
        <f t="shared" si="0"/>
        <v>Probabilidad</v>
      </c>
      <c r="R35" s="260" t="s">
        <v>347</v>
      </c>
      <c r="S35" s="260" t="s">
        <v>348</v>
      </c>
      <c r="T35" s="261">
        <f>VLOOKUP(R35&amp;S35,Hoja1!$Q$4:$R$9,2,0)</f>
        <v>0.45</v>
      </c>
      <c r="U35" s="260" t="s">
        <v>349</v>
      </c>
      <c r="V35" s="260" t="s">
        <v>350</v>
      </c>
      <c r="W35" s="260" t="s">
        <v>351</v>
      </c>
      <c r="X35" s="261">
        <f t="shared" si="6"/>
        <v>0</v>
      </c>
      <c r="Y35" s="261" t="str">
        <f>IF(Z35&lt;=20%,'Tabla probabilidad'!$B$5,IF(Z35&lt;=40%,'Tabla probabilidad'!$B$6,IF(Z35&lt;=60%,'Tabla probabilidad'!$B$7,IF(Z35&lt;=80%,'Tabla probabilidad'!$B$8,IF(Z35&lt;=100%,'Tabla probabilidad'!$B$9)))))</f>
        <v>Baja</v>
      </c>
      <c r="Z35" s="261">
        <f>IF(R35="Preventivo",(J33-(J33*T35)),IF(R35="Detectivo",(J33-(J33*T35)),IF(R35="Correctivo",(J33))))</f>
        <v>0.22</v>
      </c>
      <c r="AA35" s="403"/>
      <c r="AB35" s="403"/>
      <c r="AC35" s="261" t="str">
        <f t="shared" si="1"/>
        <v>Leve</v>
      </c>
      <c r="AD35" s="261">
        <f t="shared" si="7"/>
        <v>0</v>
      </c>
      <c r="AE35" s="403"/>
      <c r="AF35" s="403"/>
      <c r="AG35" s="347"/>
      <c r="AH35" s="347"/>
      <c r="AI35" s="347"/>
      <c r="AJ35" s="347"/>
      <c r="AK35" s="414"/>
      <c r="AL35" s="414"/>
      <c r="AM35" s="347"/>
      <c r="AN35" s="417"/>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row>
    <row r="36" spans="1:298" s="28" customFormat="1" ht="73.5" customHeight="1" thickBot="1">
      <c r="A36" s="345"/>
      <c r="B36" s="347"/>
      <c r="C36" s="347"/>
      <c r="D36" s="355"/>
      <c r="E36" s="345"/>
      <c r="F36" s="345"/>
      <c r="G36" s="345"/>
      <c r="H36" s="345"/>
      <c r="I36" s="349"/>
      <c r="J36" s="350"/>
      <c r="K36" s="345"/>
      <c r="L36" s="351"/>
      <c r="M36" s="351"/>
      <c r="N36" s="345"/>
      <c r="O36" s="260">
        <v>4</v>
      </c>
      <c r="P36" s="172" t="s">
        <v>392</v>
      </c>
      <c r="Q36" s="260" t="str">
        <f t="shared" si="0"/>
        <v>Probabilidad</v>
      </c>
      <c r="R36" s="260" t="s">
        <v>393</v>
      </c>
      <c r="S36" s="260" t="s">
        <v>348</v>
      </c>
      <c r="T36" s="261">
        <f>VLOOKUP(R36&amp;S36,Hoja1!$Q$4:$R$9,2,0)</f>
        <v>0.35</v>
      </c>
      <c r="U36" s="260" t="s">
        <v>349</v>
      </c>
      <c r="V36" s="260" t="s">
        <v>350</v>
      </c>
      <c r="W36" s="260" t="s">
        <v>351</v>
      </c>
      <c r="X36" s="261">
        <f t="shared" si="6"/>
        <v>0</v>
      </c>
      <c r="Y36" s="261" t="str">
        <f>IF(Z36&lt;=20%,'Tabla probabilidad'!$B$5,IF(Z36&lt;=40%,'Tabla probabilidad'!$B$6,IF(Z36&lt;=60%,'Tabla probabilidad'!$B$7,IF(Z36&lt;=80%,'Tabla probabilidad'!$B$8,IF(Z36&lt;=100%,'Tabla probabilidad'!$B$9)))))</f>
        <v>Baja</v>
      </c>
      <c r="Z36" s="261">
        <f>IF(R36="Preventivo",(J33-(J33*T36)),IF(R36="Detectivo",(J33-(J33*T36)),IF(R36="Correctivo",(J33))))</f>
        <v>0.26</v>
      </c>
      <c r="AA36" s="403"/>
      <c r="AB36" s="403"/>
      <c r="AC36" s="261" t="str">
        <f t="shared" si="1"/>
        <v>Leve</v>
      </c>
      <c r="AD36" s="261">
        <f t="shared" si="7"/>
        <v>0</v>
      </c>
      <c r="AE36" s="403"/>
      <c r="AF36" s="403"/>
      <c r="AG36" s="347"/>
      <c r="AH36" s="347"/>
      <c r="AI36" s="347"/>
      <c r="AJ36" s="347"/>
      <c r="AK36" s="414"/>
      <c r="AL36" s="414"/>
      <c r="AM36" s="347"/>
      <c r="AN36" s="417"/>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row>
    <row r="37" spans="1:298" s="28" customFormat="1" ht="66" customHeight="1" thickBot="1">
      <c r="A37" s="346"/>
      <c r="B37" s="348"/>
      <c r="C37" s="348"/>
      <c r="D37" s="420"/>
      <c r="E37" s="345"/>
      <c r="F37" s="345"/>
      <c r="G37" s="345"/>
      <c r="H37" s="346"/>
      <c r="I37" s="399"/>
      <c r="J37" s="402"/>
      <c r="K37" s="345"/>
      <c r="L37" s="351"/>
      <c r="M37" s="351"/>
      <c r="N37" s="346"/>
      <c r="O37" s="262">
        <v>5</v>
      </c>
      <c r="P37" s="170" t="s">
        <v>394</v>
      </c>
      <c r="Q37" s="262" t="str">
        <f t="shared" si="0"/>
        <v>Probabilidad</v>
      </c>
      <c r="R37" s="262" t="s">
        <v>393</v>
      </c>
      <c r="S37" s="262" t="s">
        <v>348</v>
      </c>
      <c r="T37" s="259">
        <f>VLOOKUP(R37&amp;S37,Hoja1!$Q$4:$R$9,2,0)</f>
        <v>0.35</v>
      </c>
      <c r="U37" s="262" t="s">
        <v>349</v>
      </c>
      <c r="V37" s="262" t="s">
        <v>350</v>
      </c>
      <c r="W37" s="262" t="s">
        <v>351</v>
      </c>
      <c r="X37" s="259">
        <f t="shared" si="6"/>
        <v>0</v>
      </c>
      <c r="Y37" s="259" t="str">
        <f>IF(Z37&lt;=20%,'Tabla probabilidad'!$B$5,IF(Z37&lt;=40%,'Tabla probabilidad'!$B$6,IF(Z37&lt;=60%,'Tabla probabilidad'!$B$7,IF(Z37&lt;=80%,'Tabla probabilidad'!$B$8,IF(Z37&lt;=100%,'Tabla probabilidad'!$B$9)))))</f>
        <v>Baja</v>
      </c>
      <c r="Z37" s="259">
        <f>IF(R37="Preventivo",(J33-(J33*T37)),IF(R37="Detectivo",(J33-(J33*T37)),IF(R37="Correctivo",(J33))))</f>
        <v>0.26</v>
      </c>
      <c r="AA37" s="404"/>
      <c r="AB37" s="403"/>
      <c r="AC37" s="259" t="str">
        <f t="shared" si="1"/>
        <v>Leve</v>
      </c>
      <c r="AD37" s="259">
        <f t="shared" si="7"/>
        <v>0</v>
      </c>
      <c r="AE37" s="403"/>
      <c r="AF37" s="403"/>
      <c r="AG37" s="347"/>
      <c r="AH37" s="347"/>
      <c r="AI37" s="348"/>
      <c r="AJ37" s="348"/>
      <c r="AK37" s="415"/>
      <c r="AL37" s="415"/>
      <c r="AM37" s="348"/>
      <c r="AN37" s="418"/>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row>
    <row r="38" spans="1:298" s="28" customFormat="1" ht="90.75" customHeight="1">
      <c r="A38" s="345">
        <v>5</v>
      </c>
      <c r="B38" s="421" t="s">
        <v>395</v>
      </c>
      <c r="C38" s="346" t="s">
        <v>396</v>
      </c>
      <c r="D38" s="354" t="s">
        <v>397</v>
      </c>
      <c r="E38" s="421" t="s">
        <v>398</v>
      </c>
      <c r="F38" s="421" t="s">
        <v>399</v>
      </c>
      <c r="G38" s="345" t="s">
        <v>400</v>
      </c>
      <c r="H38" s="345">
        <v>4</v>
      </c>
      <c r="I38" s="349" t="str">
        <f>IF(H38&lt;=2,'Tabla probabilidad'!$B$5,IF(H38&lt;=24,'Tabla probabilidad'!$B$6,IF(H38&lt;=500,'Tabla probabilidad'!$B$7,IF(H38&lt;=5000,'Tabla probabilidad'!$B$8,IF(H38&gt;5000,'Tabla probabilidad'!$B$9)))))</f>
        <v>Baja</v>
      </c>
      <c r="J38" s="350">
        <f>IF(H38&lt;=2,'Tabla probabilidad'!$D$5,IF(H38&lt;=24,'Tabla probabilidad'!$D$6,IF(H38&lt;=500,'Tabla probabilidad'!$D$7,IF(H38&lt;=5000,'Tabla probabilidad'!$D$8,IF(H38&gt;5000,'Tabla probabilidad'!$D$9)))))</f>
        <v>0.4</v>
      </c>
      <c r="K38" s="345" t="s">
        <v>401</v>
      </c>
      <c r="L38" s="345" t="str">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Moderado</v>
      </c>
      <c r="M38" s="345"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60%</v>
      </c>
      <c r="N38" s="345" t="str">
        <f>VLOOKUP((I38&amp;L38),Hoja1!$B$4:$C$28,2,0)</f>
        <v>Moderado</v>
      </c>
      <c r="O38" s="260">
        <v>1</v>
      </c>
      <c r="P38" s="169" t="s">
        <v>402</v>
      </c>
      <c r="Q38" s="260" t="str">
        <f t="shared" si="0"/>
        <v>Probabilidad</v>
      </c>
      <c r="R38" s="260" t="s">
        <v>347</v>
      </c>
      <c r="S38" s="260" t="s">
        <v>348</v>
      </c>
      <c r="T38" s="261">
        <f>VLOOKUP(R38&amp;S38,Hoja1!$Q$4:$R$9,2,0)</f>
        <v>0.45</v>
      </c>
      <c r="U38" s="260" t="s">
        <v>349</v>
      </c>
      <c r="V38" s="260" t="s">
        <v>350</v>
      </c>
      <c r="W38" s="260" t="s">
        <v>351</v>
      </c>
      <c r="X38" s="261">
        <f>IF(Q38="Probabilidad",($J$28*T38),IF(Q38="Impacto"," "))</f>
        <v>0</v>
      </c>
      <c r="Y38" s="261" t="str">
        <f>IF(Z38&lt;=20%,'Tabla probabilidad'!$B$5,IF(Z38&lt;=40%,'Tabla probabilidad'!$B$6,IF(Z38&lt;=60%,'Tabla probabilidad'!$B$7,IF(Z38&lt;=80%,'Tabla probabilidad'!$B$8,IF(Z38&lt;=100%,'Tabla probabilidad'!$B$9)))))</f>
        <v>Baja</v>
      </c>
      <c r="Z38" s="261">
        <f>IF(R38="Preventivo",(J38-(J38*T38)),IF(R38="Detectivo",(J38-(J38*T38)),IF(R38="Correctivo",(J38))))</f>
        <v>0.22</v>
      </c>
      <c r="AA38" s="402" t="str">
        <f>IF(AB38&lt;=20%,'Tabla probabilidad'!$B$5,IF(AB38&lt;=40%,'Tabla probabilidad'!$B$6,IF(AB38&lt;=60%,'Tabla probabilidad'!$B$7,IF(AB38&lt;=80%,'Tabla probabilidad'!$B$8,IF(AB38&lt;=100%,'Tabla probabilidad'!$B$9)))))</f>
        <v>Baja</v>
      </c>
      <c r="AB38" s="402">
        <f>AVERAGE(Z38:Z42)</f>
        <v>0.22</v>
      </c>
      <c r="AC38" s="261" t="str">
        <f t="shared" si="1"/>
        <v>Leve</v>
      </c>
      <c r="AD38" s="261">
        <f>IF(Q38="Probabilidad",(($M$28-0)),IF(Q38="Impacto",($M$28-($M$28*T38))))</f>
        <v>0</v>
      </c>
      <c r="AE38" s="402" t="str">
        <f>IF(AF38&lt;=20%,"Leve",IF(AF38&lt;=40%,"Menor",IF(AF38&lt;=60%,"Moderado",IF(AF38&lt;=80%,"Mayor",IF(AF38&lt;=100%,"Catastrófico")))))</f>
        <v>Leve</v>
      </c>
      <c r="AF38" s="402">
        <f>AVERAGE(AD38:AD42)</f>
        <v>0</v>
      </c>
      <c r="AG38" s="346" t="str">
        <f>VLOOKUP(AA38&amp;AE38,Hoja1!$B$4:$C$28,2,0)</f>
        <v>Bajo</v>
      </c>
      <c r="AH38" s="346" t="s">
        <v>352</v>
      </c>
      <c r="AI38" s="421"/>
      <c r="AJ38" s="421"/>
      <c r="AK38" s="424"/>
      <c r="AL38" s="421"/>
      <c r="AM38" s="405"/>
      <c r="AN38" s="34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row>
    <row r="39" spans="1:298" s="28" customFormat="1" ht="44.25" customHeight="1">
      <c r="A39" s="345"/>
      <c r="B39" s="422"/>
      <c r="C39" s="347"/>
      <c r="D39" s="355"/>
      <c r="E39" s="422"/>
      <c r="F39" s="422"/>
      <c r="G39" s="345"/>
      <c r="H39" s="345"/>
      <c r="I39" s="349"/>
      <c r="J39" s="350"/>
      <c r="K39" s="345"/>
      <c r="L39" s="351"/>
      <c r="M39" s="351"/>
      <c r="N39" s="345"/>
      <c r="O39" s="260">
        <v>2</v>
      </c>
      <c r="P39" s="169" t="s">
        <v>403</v>
      </c>
      <c r="Q39" s="260" t="str">
        <f t="shared" si="0"/>
        <v>Probabilidad</v>
      </c>
      <c r="R39" s="260" t="s">
        <v>347</v>
      </c>
      <c r="S39" s="260" t="s">
        <v>348</v>
      </c>
      <c r="T39" s="261">
        <f>VLOOKUP(R39&amp;S39,Hoja1!$Q$4:$R$9,2,0)</f>
        <v>0.45</v>
      </c>
      <c r="U39" s="260" t="s">
        <v>349</v>
      </c>
      <c r="V39" s="260" t="s">
        <v>350</v>
      </c>
      <c r="W39" s="260" t="s">
        <v>351</v>
      </c>
      <c r="X39" s="261">
        <f t="shared" ref="X39:X42" si="8">IF(Q39="Probabilidad",($J$28*T39),IF(Q39="Impacto"," "))</f>
        <v>0</v>
      </c>
      <c r="Y39" s="261" t="str">
        <f>IF(Z39&lt;=20%,'Tabla probabilidad'!$B$5,IF(Z39&lt;=40%,'Tabla probabilidad'!$B$6,IF(Z39&lt;=60%,'Tabla probabilidad'!$B$7,IF(Z39&lt;=80%,'Tabla probabilidad'!$B$8,IF(Z39&lt;=100%,'Tabla probabilidad'!$B$9)))))</f>
        <v>Baja</v>
      </c>
      <c r="Z39" s="261">
        <f>IF(R39="Preventivo",(J38-(J38*T39)),IF(R39="Detectivo",(J38-(J38*T39)),IF(R39="Correctivo",(J38))))</f>
        <v>0.22</v>
      </c>
      <c r="AA39" s="403"/>
      <c r="AB39" s="403"/>
      <c r="AC39" s="261" t="str">
        <f t="shared" si="1"/>
        <v>Leve</v>
      </c>
      <c r="AD39" s="261">
        <f t="shared" ref="AD39:AD42" si="9">IF(Q39="Probabilidad",(($M$28-0)),IF(Q39="Impacto",($M$28-($M$28*T39))))</f>
        <v>0</v>
      </c>
      <c r="AE39" s="403"/>
      <c r="AF39" s="403"/>
      <c r="AG39" s="347"/>
      <c r="AH39" s="347"/>
      <c r="AI39" s="422"/>
      <c r="AJ39" s="422"/>
      <c r="AK39" s="425"/>
      <c r="AL39" s="422"/>
      <c r="AM39" s="406"/>
      <c r="AN39" s="34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row>
    <row r="40" spans="1:298" s="28" customFormat="1" ht="44.25" customHeight="1">
      <c r="A40" s="345"/>
      <c r="B40" s="422"/>
      <c r="C40" s="347"/>
      <c r="D40" s="355"/>
      <c r="E40" s="422"/>
      <c r="F40" s="422"/>
      <c r="G40" s="345"/>
      <c r="H40" s="345"/>
      <c r="I40" s="349"/>
      <c r="J40" s="350"/>
      <c r="K40" s="345"/>
      <c r="L40" s="351"/>
      <c r="M40" s="351"/>
      <c r="N40" s="345"/>
      <c r="O40" s="260">
        <v>3</v>
      </c>
      <c r="P40" s="169" t="s">
        <v>404</v>
      </c>
      <c r="Q40" s="260" t="s">
        <v>405</v>
      </c>
      <c r="R40" s="260" t="s">
        <v>347</v>
      </c>
      <c r="S40" s="260" t="s">
        <v>348</v>
      </c>
      <c r="T40" s="261">
        <v>0.45</v>
      </c>
      <c r="U40" s="260" t="s">
        <v>349</v>
      </c>
      <c r="V40" s="260" t="s">
        <v>350</v>
      </c>
      <c r="W40" s="260" t="s">
        <v>351</v>
      </c>
      <c r="X40" s="261"/>
      <c r="Y40" s="261"/>
      <c r="Z40" s="261"/>
      <c r="AA40" s="403"/>
      <c r="AB40" s="403"/>
      <c r="AC40" s="261"/>
      <c r="AD40" s="261"/>
      <c r="AE40" s="403"/>
      <c r="AF40" s="403"/>
      <c r="AG40" s="347"/>
      <c r="AH40" s="347"/>
      <c r="AI40" s="422"/>
      <c r="AJ40" s="422"/>
      <c r="AK40" s="425"/>
      <c r="AL40" s="422"/>
      <c r="AM40" s="406"/>
      <c r="AN40" s="34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row>
    <row r="41" spans="1:298" s="28" customFormat="1" ht="44.25" customHeight="1">
      <c r="A41" s="345"/>
      <c r="B41" s="422"/>
      <c r="C41" s="347"/>
      <c r="D41" s="355"/>
      <c r="E41" s="422"/>
      <c r="F41" s="422"/>
      <c r="G41" s="345"/>
      <c r="H41" s="345"/>
      <c r="I41" s="349"/>
      <c r="J41" s="350"/>
      <c r="K41" s="345"/>
      <c r="L41" s="351"/>
      <c r="M41" s="351"/>
      <c r="N41" s="345"/>
      <c r="O41" s="260">
        <v>4</v>
      </c>
      <c r="P41" s="169" t="s">
        <v>406</v>
      </c>
      <c r="Q41" s="260" t="s">
        <v>405</v>
      </c>
      <c r="R41" s="260" t="s">
        <v>347</v>
      </c>
      <c r="S41" s="260" t="s">
        <v>348</v>
      </c>
      <c r="T41" s="261">
        <v>0.35</v>
      </c>
      <c r="U41" s="260" t="s">
        <v>349</v>
      </c>
      <c r="V41" s="260" t="s">
        <v>350</v>
      </c>
      <c r="W41" s="260" t="s">
        <v>351</v>
      </c>
      <c r="X41" s="261"/>
      <c r="Y41" s="261"/>
      <c r="Z41" s="261"/>
      <c r="AA41" s="403"/>
      <c r="AB41" s="403"/>
      <c r="AC41" s="261"/>
      <c r="AD41" s="261"/>
      <c r="AE41" s="403"/>
      <c r="AF41" s="403"/>
      <c r="AG41" s="347"/>
      <c r="AH41" s="347"/>
      <c r="AI41" s="422"/>
      <c r="AJ41" s="422"/>
      <c r="AK41" s="425"/>
      <c r="AL41" s="422"/>
      <c r="AM41" s="406"/>
      <c r="AN41" s="34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row>
    <row r="42" spans="1:298" s="28" customFormat="1" ht="162.75" customHeight="1">
      <c r="A42" s="345"/>
      <c r="B42" s="422"/>
      <c r="C42" s="347"/>
      <c r="D42" s="420"/>
      <c r="E42" s="422"/>
      <c r="F42" s="422"/>
      <c r="G42" s="345"/>
      <c r="H42" s="345"/>
      <c r="I42" s="349"/>
      <c r="J42" s="350"/>
      <c r="K42" s="345"/>
      <c r="L42" s="351"/>
      <c r="M42" s="351"/>
      <c r="N42" s="345"/>
      <c r="O42" s="260">
        <v>5</v>
      </c>
      <c r="P42" s="141" t="s">
        <v>407</v>
      </c>
      <c r="Q42" s="260" t="str">
        <f t="shared" si="0"/>
        <v>Probabilidad</v>
      </c>
      <c r="R42" s="260" t="s">
        <v>347</v>
      </c>
      <c r="S42" s="260" t="s">
        <v>348</v>
      </c>
      <c r="T42" s="261">
        <f>VLOOKUP(R42&amp;S42,Hoja1!$Q$4:$R$9,2,0)</f>
        <v>0.45</v>
      </c>
      <c r="U42" s="260" t="s">
        <v>349</v>
      </c>
      <c r="V42" s="260" t="s">
        <v>350</v>
      </c>
      <c r="W42" s="260" t="s">
        <v>351</v>
      </c>
      <c r="X42" s="261">
        <f t="shared" si="8"/>
        <v>0</v>
      </c>
      <c r="Y42" s="261" t="str">
        <f>IF(Z42&lt;=20%,'Tabla probabilidad'!$B$5,IF(Z42&lt;=40%,'Tabla probabilidad'!$B$6,IF(Z42&lt;=60%,'Tabla probabilidad'!$B$7,IF(Z42&lt;=80%,'Tabla probabilidad'!$B$8,IF(Z42&lt;=100%,'Tabla probabilidad'!$B$9)))))</f>
        <v>Baja</v>
      </c>
      <c r="Z42" s="261">
        <f>IF(R42="Preventivo",(J38-(J38*T42)),IF(R42="Detectivo",(J38-(J38*T42)),IF(R42="Correctivo",(J38))))</f>
        <v>0.22</v>
      </c>
      <c r="AA42" s="403"/>
      <c r="AB42" s="403"/>
      <c r="AC42" s="261" t="str">
        <f t="shared" si="1"/>
        <v>Leve</v>
      </c>
      <c r="AD42" s="261">
        <f t="shared" si="9"/>
        <v>0</v>
      </c>
      <c r="AE42" s="403"/>
      <c r="AF42" s="403"/>
      <c r="AG42" s="347"/>
      <c r="AH42" s="347"/>
      <c r="AI42" s="423"/>
      <c r="AJ42" s="423"/>
      <c r="AK42" s="426"/>
      <c r="AL42" s="423"/>
      <c r="AM42" s="406"/>
      <c r="AN42" s="34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row>
    <row r="43" spans="1:298" s="28" customFormat="1" ht="48" customHeight="1">
      <c r="A43" s="345">
        <v>6</v>
      </c>
      <c r="B43" s="346" t="s">
        <v>408</v>
      </c>
      <c r="C43" s="345" t="s">
        <v>340</v>
      </c>
      <c r="D43" s="354" t="s">
        <v>409</v>
      </c>
      <c r="E43" s="421" t="s">
        <v>410</v>
      </c>
      <c r="F43" s="421" t="s">
        <v>411</v>
      </c>
      <c r="G43" s="345" t="s">
        <v>412</v>
      </c>
      <c r="H43" s="345">
        <v>100</v>
      </c>
      <c r="I43" s="349" t="str">
        <f>IF(H43&lt;=2,'Tabla probabilidad'!$B$5,IF(H43&lt;=24,'Tabla probabilidad'!$B$6,IF(H43&lt;=500,'Tabla probabilidad'!$B$7,IF(H43&lt;=5000,'Tabla probabilidad'!$B$8,IF(H43&gt;5000,'Tabla probabilidad'!$B$9)))))</f>
        <v>Media</v>
      </c>
      <c r="J43" s="350">
        <f>IF(H43&lt;=2,'Tabla probabilidad'!$D$5,IF(H43&lt;=24,'Tabla probabilidad'!$D$6,IF(H43&lt;=500,'Tabla probabilidad'!$D$7,IF(H43&lt;=5000,'Tabla probabilidad'!$D$8,IF(H43&gt;5000,'Tabla probabilidad'!$D$9)))))</f>
        <v>0.6</v>
      </c>
      <c r="K43" s="345" t="s">
        <v>345</v>
      </c>
      <c r="L43" s="345" t="str">
        <f>IF(K43="El riesgo afecta la imagen de alguna área de la organización","Leve",IF(K43="El riesgo afecta la imagen de la entidad internamente, de conocimiento general, nivel interno, alta dirección, contratista y/o de provedores","Menor",IF(K43="El riesgo afecta la imagen de la entidad con algunos usuarios de relevancia frente al logro de los objetivos","Moderado",IF(K43="El riesgo afecta la imagen de de la entidad con efecto publicitario sostenido a nivel del sector justicia","Mayor",IF(K43="El riesgo afecta la imagen de la entidad a nivel nacional, con efecto publicitarios sostenible a nivel país","Catastrófico",IF(K43="Impacto que afecte la ejecución presupuestal en un valor ≥0,5%.","Leve",IF(K43="Impacto que afecte la ejecución presupuestal en un valor ≥1%.","Menor",IF(K43="Impacto que afecte la ejecución presupuestal en un valor ≥5%.","Moderado",IF(K43="Impacto que afecte la ejecución presupuestal en un valor ≥20%.","Mayor",IF(K43="Impacto que afecte la ejecución presupuestal en un valor ≥50%.","Catastrófico",IF(K43="Incumplimiento máximo del 5% de la meta planeada","Leve",IF(K43="Incumplimiento máximo del 15% de la meta planeada","Menor",IF(K43="Incumplimiento máximo del 20% de la meta planeada","Moderado",IF(K43="Incumplimiento máximo del 50% de la meta planeada","Mayor",IF(K43="Incumplimiento máximo del 80% de la meta planeada","Catastrófico",IF(K43="Cualquier afectación a la violacion de los derechos de los ciudadanos se considera con consecuencias altas","Mayor",IF(K43="Cualquier afectación a la violacion de los derechos de los ciudadanos se considera con consecuencias desastrosas","Catastrófico",IF(K43="Afecta la Prestación del Servicio de Administración de Justicia en 5%","Leve",IF(K43="Afecta la Prestación del Servicio de Administración de Justicia en 10%","Menor",IF(K43="Afecta la Prestación del Servicio de Administración de Justicia en 15%","Moderado",IF(K43="Afecta la Prestación del Servicio de Administración de Justicia en 20%","Mayor",IF(K43="Afecta la Prestación del Servicio de Administración de Justicia en más del 50%","Catastrófico",IF(K43="Cualquier acto indebido de los servidores judiciales genera altas consecuencias para la entidad","Mayor",IF(K43="Cualquier acto indebido de los servidores judiciales genera consecuencias desastrosas para la entidad","Catastrófico",IF(K43="Si el hecho llegara a presentarse, tendría consecuencias o efectos mínimos sobre la entidad","Leve",IF(K43="Si el hecho llegara a presentarse, tendría bajo impacto o efecto sobre la entidad","Menor",IF(K43="Si el hecho llegara a presentarse, tendría medianas consecuencias o efectos sobre la entidad","Moderado",IF(K43="Si el hecho llegara a presentarse, tendría altas consecuencias o efectos sobre la entidad","Mayor",IF(K43="Si el hecho llegara a presentarse, tendría desastrosas consecuencias o efectos sobre la entidad","Catastrófico")))))))))))))))))))))))))))))</f>
        <v>Moderado</v>
      </c>
      <c r="M43" s="345" t="str">
        <f>IF(K43="El riesgo afecta la imagen de alguna área de la organización","20%",IF(K43="El riesgo afecta la imagen de la entidad internamente, de conocimiento general, nivel interno, alta dirección, contratista y/o de provedores","40%",IF(K43="El riesgo afecta la imagen de la entidad con algunos usuarios de relevancia frente al logro de los objetivos","60%",IF(K43="El riesgo afecta la imagen de de la entidad con efecto publicitario sostenido a nivel del sector justicia","80%",IF(K43="El riesgo afecta la imagen de la entidad a nivel nacional, con efecto publicitarios sostenible a nivel país","100%",IF(K43="Impacto que afecte la ejecución presupuestal en un valor ≥0,5%.","20%",IF(K43="Impacto que afecte la ejecución presupuestal en un valor ≥1%.","40%",IF(K43="Impacto que afecte la ejecución presupuestal en un valor ≥5%.","60%",IF(K43="Impacto que afecte la ejecución presupuestal en un valor ≥20%.","80%",IF(K43="Impacto que afecte la ejecución presupuestal en un valor ≥50%.","100%",IF(K43="Incumplimiento máximo del 5% de la meta planeada","20%",IF(K43="Incumplimiento máximo del 15% de la meta planeada","40%",IF(K43="Incumplimiento máximo del 20% de la meta planeada","60%",IF(K43="Incumplimiento máximo del 50% de la meta planeada","80%",IF(K43="Incumplimiento máximo del 80% de la meta planeada","100%",IF(K43="Cualquier afectación a la violacion de los derechos de los ciudadanos se considera con consecuencias altas","80%",IF(K43="Cualquier afectación a la violacion de los derechos de los ciudadanos se considera con consecuencias desastrosas","100%",IF(K43="Afecta la Prestación del Servicio de Administración de Justicia en 5%","20%",IF(K43="Afecta la Prestación del Servicio de Administración de Justicia en 10%","40%",IF(K43="Afecta la Prestación del Servicio de Administración de Justicia en 15%","60%",IF(K43="Afecta la Prestación del Servicio de Administración de Justicia en 20%","80%",IF(K43="Afecta la Prestación del Servicio de Administración de Justicia en más del 50%","100%",IF(K43="Cualquier acto indebido de los servidores judiciales genera altas consecuencias para la entidad","80%",IF(K43="Cualquier acto indebido de los servidores judiciales genera consecuencias desastrosas para la entidad","100%",IF(K43="Si el hecho llegara a presentarse, tendría consecuencias o efectos mínimos sobre la entidad","20%",IF(K43="Si el hecho llegara a presentarse, tendría bajo impacto o efecto sobre la entidad","40%",IF(K43="Si el hecho llegara a presentarse, tendría medianas consecuencias o efectos sobre la entidad","60%",IF(K43="Si el hecho llegara a presentarse, tendría altas consecuencias o efectos sobre la entidad","80%",IF(K43="Si el hecho llegara a presentarse, tendría desastrosas consecuencias o efectos sobre la entidad","100%")))))))))))))))))))))))))))))</f>
        <v>60%</v>
      </c>
      <c r="N43" s="345" t="str">
        <f>VLOOKUP((I43&amp;L43),Hoja1!$B$4:$C$28,2,0)</f>
        <v>Moderado</v>
      </c>
      <c r="O43" s="260">
        <v>1</v>
      </c>
      <c r="P43" s="167" t="s">
        <v>413</v>
      </c>
      <c r="Q43" s="260" t="str">
        <f t="shared" si="0"/>
        <v>Probabilidad</v>
      </c>
      <c r="R43" s="260" t="s">
        <v>347</v>
      </c>
      <c r="S43" s="260" t="s">
        <v>348</v>
      </c>
      <c r="T43" s="261">
        <f>VLOOKUP(R43&amp;S43,Hoja1!$Q$4:$R$9,2,0)</f>
        <v>0.45</v>
      </c>
      <c r="U43" s="260" t="s">
        <v>349</v>
      </c>
      <c r="V43" s="260" t="s">
        <v>350</v>
      </c>
      <c r="W43" s="260" t="s">
        <v>351</v>
      </c>
      <c r="X43" s="261">
        <f>IF(Q43="Probabilidad",($J$33*T43),IF(Q43="Impacto"," "))</f>
        <v>0.18000000000000002</v>
      </c>
      <c r="Y43" s="261" t="str">
        <f>IF(Z43&lt;=20%,'Tabla probabilidad'!$B$5,IF(Z43&lt;=40%,'Tabla probabilidad'!$B$6,IF(Z43&lt;=60%,'Tabla probabilidad'!$B$7,IF(Z43&lt;=80%,'Tabla probabilidad'!$B$8,IF(Z43&lt;=100%,'Tabla probabilidad'!$B$9)))))</f>
        <v>Baja</v>
      </c>
      <c r="Z43" s="261">
        <f>IF(R43="Preventivo",(J43-(J43*T43)),IF(R43="Detectivo",(J43-(J43*T43)),IF(R43="Correctivo",(J43))))</f>
        <v>0.32999999999999996</v>
      </c>
      <c r="AA43" s="402" t="str">
        <f>IF(AB43&lt;=20%,'Tabla probabilidad'!$B$5,IF(AB43&lt;=40%,'Tabla probabilidad'!$B$6,IF(AB43&lt;=60%,'Tabla probabilidad'!$B$7,IF(AB43&lt;=80%,'Tabla probabilidad'!$B$8,IF(AB43&lt;=100%,'Tabla probabilidad'!$B$9)))))</f>
        <v>Baja</v>
      </c>
      <c r="AB43" s="402">
        <f>AVERAGE(Z43:Z47)</f>
        <v>0.32999999999999996</v>
      </c>
      <c r="AC43" s="261" t="str">
        <f t="shared" si="1"/>
        <v>Mayor</v>
      </c>
      <c r="AD43" s="261">
        <f>IF(Q43="Probabilidad",(($M$33-0)),IF(Q43="Impacto",($M$33-($M$33*T43))))</f>
        <v>0.8</v>
      </c>
      <c r="AE43" s="402" t="str">
        <f>IF(AF43&lt;=20%,"Leve",IF(AF43&lt;=40%,"Menor",IF(AF43&lt;=60%,"Moderado",IF(AF43&lt;=80%,"Mayor",IF(AF43&lt;=100%,"Catastrófico")))))</f>
        <v>Mayor</v>
      </c>
      <c r="AF43" s="402">
        <f>AVERAGE(AD43:AD47)</f>
        <v>0.8</v>
      </c>
      <c r="AG43" s="346" t="str">
        <f>VLOOKUP(AA43&amp;AE43,Hoja1!$B$4:$C$28,2,0)</f>
        <v xml:space="preserve">Alto </v>
      </c>
      <c r="AH43" s="345" t="s">
        <v>352</v>
      </c>
      <c r="AI43" s="427"/>
      <c r="AJ43" s="427"/>
      <c r="AK43" s="428"/>
      <c r="AL43" s="427"/>
      <c r="AM43" s="351"/>
      <c r="AN43" s="34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row>
    <row r="44" spans="1:298" s="28" customFormat="1" ht="41.25" customHeight="1">
      <c r="A44" s="345"/>
      <c r="B44" s="347"/>
      <c r="C44" s="345"/>
      <c r="D44" s="355"/>
      <c r="E44" s="422"/>
      <c r="F44" s="422"/>
      <c r="G44" s="345"/>
      <c r="H44" s="345"/>
      <c r="I44" s="349"/>
      <c r="J44" s="350"/>
      <c r="K44" s="345"/>
      <c r="L44" s="351"/>
      <c r="M44" s="351"/>
      <c r="N44" s="345"/>
      <c r="O44" s="260">
        <v>2</v>
      </c>
      <c r="P44" s="167" t="s">
        <v>414</v>
      </c>
      <c r="Q44" s="260" t="str">
        <f t="shared" si="0"/>
        <v>Probabilidad</v>
      </c>
      <c r="R44" s="260" t="s">
        <v>347</v>
      </c>
      <c r="S44" s="260" t="s">
        <v>348</v>
      </c>
      <c r="T44" s="261">
        <f>VLOOKUP(R44&amp;S44,Hoja1!$Q$4:$R$9,2,0)</f>
        <v>0.45</v>
      </c>
      <c r="U44" s="260" t="s">
        <v>349</v>
      </c>
      <c r="V44" s="260" t="s">
        <v>350</v>
      </c>
      <c r="W44" s="260" t="s">
        <v>351</v>
      </c>
      <c r="X44" s="261">
        <f t="shared" ref="X44:X47" si="10">IF(Q44="Probabilidad",($J$33*T44),IF(Q44="Impacto"," "))</f>
        <v>0.18000000000000002</v>
      </c>
      <c r="Y44" s="261" t="str">
        <f>IF(Z44&lt;=20%,'Tabla probabilidad'!$B$5,IF(Z44&lt;=40%,'Tabla probabilidad'!$B$6,IF(Z44&lt;=60%,'Tabla probabilidad'!$B$7,IF(Z44&lt;=80%,'Tabla probabilidad'!$B$8,IF(Z44&lt;=100%,'Tabla probabilidad'!$B$9)))))</f>
        <v>Baja</v>
      </c>
      <c r="Z44" s="261">
        <f>IF(R44="Preventivo",(J43-(J43*T44)),IF(R44="Detectivo",(J43-(J43*T44)),IF(R44="Correctivo",(J43))))</f>
        <v>0.32999999999999996</v>
      </c>
      <c r="AA44" s="403"/>
      <c r="AB44" s="403"/>
      <c r="AC44" s="261" t="str">
        <f t="shared" si="1"/>
        <v>Mayor</v>
      </c>
      <c r="AD44" s="261">
        <f t="shared" ref="AD44:AD47" si="11">IF(Q44="Probabilidad",(($M$33-0)),IF(Q44="Impacto",($M$33-($M$33*T44))))</f>
        <v>0.8</v>
      </c>
      <c r="AE44" s="403"/>
      <c r="AF44" s="403"/>
      <c r="AG44" s="347"/>
      <c r="AH44" s="345"/>
      <c r="AI44" s="427"/>
      <c r="AJ44" s="427"/>
      <c r="AK44" s="428"/>
      <c r="AL44" s="427"/>
      <c r="AM44" s="351"/>
      <c r="AN44" s="34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row>
    <row r="45" spans="1:298" s="28" customFormat="1" ht="28.5" customHeight="1">
      <c r="A45" s="345"/>
      <c r="B45" s="347"/>
      <c r="C45" s="345"/>
      <c r="D45" s="355"/>
      <c r="E45" s="422"/>
      <c r="F45" s="422"/>
      <c r="G45" s="345"/>
      <c r="H45" s="345"/>
      <c r="I45" s="349"/>
      <c r="J45" s="350"/>
      <c r="K45" s="345"/>
      <c r="L45" s="351"/>
      <c r="M45" s="351"/>
      <c r="N45" s="345"/>
      <c r="O45" s="260">
        <v>3</v>
      </c>
      <c r="P45" s="167" t="s">
        <v>415</v>
      </c>
      <c r="Q45" s="260" t="str">
        <f t="shared" si="0"/>
        <v>Probabilidad</v>
      </c>
      <c r="R45" s="260" t="s">
        <v>347</v>
      </c>
      <c r="S45" s="260" t="s">
        <v>348</v>
      </c>
      <c r="T45" s="261">
        <f>VLOOKUP(R45&amp;S45,Hoja1!$Q$4:$R$9,2,0)</f>
        <v>0.45</v>
      </c>
      <c r="U45" s="260" t="s">
        <v>349</v>
      </c>
      <c r="V45" s="260" t="s">
        <v>350</v>
      </c>
      <c r="W45" s="260" t="s">
        <v>351</v>
      </c>
      <c r="X45" s="261">
        <f t="shared" si="10"/>
        <v>0.18000000000000002</v>
      </c>
      <c r="Y45" s="261" t="str">
        <f>IF(Z45&lt;=20%,'Tabla probabilidad'!$B$5,IF(Z45&lt;=40%,'Tabla probabilidad'!$B$6,IF(Z45&lt;=60%,'Tabla probabilidad'!$B$7,IF(Z45&lt;=80%,'Tabla probabilidad'!$B$8,IF(Z45&lt;=100%,'Tabla probabilidad'!$B$9)))))</f>
        <v>Baja</v>
      </c>
      <c r="Z45" s="261">
        <f>IF(R45="Preventivo",(J43-(J43*T45)),IF(R45="Detectivo",(J43-(J43*T45)),IF(R45="Correctivo",(J43))))</f>
        <v>0.32999999999999996</v>
      </c>
      <c r="AA45" s="403"/>
      <c r="AB45" s="403"/>
      <c r="AC45" s="261" t="str">
        <f t="shared" si="1"/>
        <v>Mayor</v>
      </c>
      <c r="AD45" s="261">
        <f t="shared" si="11"/>
        <v>0.8</v>
      </c>
      <c r="AE45" s="403"/>
      <c r="AF45" s="403"/>
      <c r="AG45" s="347"/>
      <c r="AH45" s="345"/>
      <c r="AI45" s="427"/>
      <c r="AJ45" s="427"/>
      <c r="AK45" s="428"/>
      <c r="AL45" s="427"/>
      <c r="AM45" s="351"/>
      <c r="AN45" s="34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row>
    <row r="46" spans="1:298" s="28" customFormat="1" ht="75.75" customHeight="1">
      <c r="A46" s="345"/>
      <c r="B46" s="347"/>
      <c r="C46" s="345"/>
      <c r="D46" s="355"/>
      <c r="E46" s="422"/>
      <c r="F46" s="422"/>
      <c r="G46" s="345"/>
      <c r="H46" s="345"/>
      <c r="I46" s="349"/>
      <c r="J46" s="350"/>
      <c r="K46" s="345"/>
      <c r="L46" s="351"/>
      <c r="M46" s="351"/>
      <c r="N46" s="345"/>
      <c r="O46" s="260">
        <v>4</v>
      </c>
      <c r="P46" s="167" t="s">
        <v>416</v>
      </c>
      <c r="Q46" s="260" t="str">
        <f t="shared" si="0"/>
        <v>Probabilidad</v>
      </c>
      <c r="R46" s="260" t="s">
        <v>347</v>
      </c>
      <c r="S46" s="260" t="s">
        <v>348</v>
      </c>
      <c r="T46" s="261">
        <f>VLOOKUP(R46&amp;S46,Hoja1!$Q$4:$R$9,2,0)</f>
        <v>0.45</v>
      </c>
      <c r="U46" s="260" t="s">
        <v>349</v>
      </c>
      <c r="V46" s="260" t="s">
        <v>350</v>
      </c>
      <c r="W46" s="260" t="s">
        <v>351</v>
      </c>
      <c r="X46" s="261">
        <f t="shared" si="10"/>
        <v>0.18000000000000002</v>
      </c>
      <c r="Y46" s="261" t="str">
        <f>IF(Z46&lt;=20%,'Tabla probabilidad'!$B$5,IF(Z46&lt;=40%,'Tabla probabilidad'!$B$6,IF(Z46&lt;=60%,'Tabla probabilidad'!$B$7,IF(Z46&lt;=80%,'Tabla probabilidad'!$B$8,IF(Z46&lt;=100%,'Tabla probabilidad'!$B$9)))))</f>
        <v>Baja</v>
      </c>
      <c r="Z46" s="261">
        <f>IF(R46="Preventivo",(J43-(J43*T46)),IF(R46="Detectivo",(J43-(J43*T46)),IF(R46="Correctivo",(J43))))</f>
        <v>0.32999999999999996</v>
      </c>
      <c r="AA46" s="403"/>
      <c r="AB46" s="403"/>
      <c r="AC46" s="261" t="str">
        <f t="shared" si="1"/>
        <v>Mayor</v>
      </c>
      <c r="AD46" s="261">
        <f t="shared" si="11"/>
        <v>0.8</v>
      </c>
      <c r="AE46" s="403"/>
      <c r="AF46" s="403"/>
      <c r="AG46" s="347"/>
      <c r="AH46" s="345"/>
      <c r="AI46" s="427"/>
      <c r="AJ46" s="427"/>
      <c r="AK46" s="428"/>
      <c r="AL46" s="427"/>
      <c r="AM46" s="351"/>
      <c r="AN46" s="34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row>
    <row r="47" spans="1:298" s="28" customFormat="1" ht="63" customHeight="1">
      <c r="A47" s="345"/>
      <c r="B47" s="348"/>
      <c r="C47" s="345"/>
      <c r="D47" s="420"/>
      <c r="E47" s="423"/>
      <c r="F47" s="423"/>
      <c r="G47" s="345"/>
      <c r="H47" s="345"/>
      <c r="I47" s="349"/>
      <c r="J47" s="350"/>
      <c r="K47" s="345"/>
      <c r="L47" s="351"/>
      <c r="M47" s="351"/>
      <c r="N47" s="345"/>
      <c r="O47" s="260">
        <v>5</v>
      </c>
      <c r="P47" s="167" t="s">
        <v>417</v>
      </c>
      <c r="Q47" s="260" t="str">
        <f t="shared" si="0"/>
        <v>Probabilidad</v>
      </c>
      <c r="R47" s="260" t="s">
        <v>347</v>
      </c>
      <c r="S47" s="260" t="s">
        <v>348</v>
      </c>
      <c r="T47" s="261">
        <f>VLOOKUP(R47&amp;S47,Hoja1!$Q$4:$R$9,2,0)</f>
        <v>0.45</v>
      </c>
      <c r="U47" s="260" t="s">
        <v>349</v>
      </c>
      <c r="V47" s="260" t="s">
        <v>350</v>
      </c>
      <c r="W47" s="260" t="s">
        <v>351</v>
      </c>
      <c r="X47" s="261">
        <f t="shared" si="10"/>
        <v>0.18000000000000002</v>
      </c>
      <c r="Y47" s="261" t="str">
        <f>IF(Z47&lt;=20%,'Tabla probabilidad'!$B$5,IF(Z47&lt;=40%,'Tabla probabilidad'!$B$6,IF(Z47&lt;=60%,'Tabla probabilidad'!$B$7,IF(Z47&lt;=80%,'Tabla probabilidad'!$B$8,IF(Z47&lt;=100%,'Tabla probabilidad'!$B$9)))))</f>
        <v>Baja</v>
      </c>
      <c r="Z47" s="261">
        <f>IF(R47="Preventivo",(J43-(J43*T47)),IF(R47="Detectivo",(J43-(J43*T47)),IF(R47="Correctivo",(J43))))</f>
        <v>0.32999999999999996</v>
      </c>
      <c r="AA47" s="404"/>
      <c r="AB47" s="404"/>
      <c r="AC47" s="261" t="str">
        <f t="shared" si="1"/>
        <v>Mayor</v>
      </c>
      <c r="AD47" s="261">
        <f t="shared" si="11"/>
        <v>0.8</v>
      </c>
      <c r="AE47" s="404"/>
      <c r="AF47" s="404"/>
      <c r="AG47" s="348"/>
      <c r="AH47" s="345"/>
      <c r="AI47" s="427"/>
      <c r="AJ47" s="427"/>
      <c r="AK47" s="428"/>
      <c r="AL47" s="427"/>
      <c r="AM47" s="351"/>
      <c r="AN47" s="34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row>
  </sheetData>
  <mergeCells count="236">
    <mergeCell ref="AJ43:AJ47"/>
    <mergeCell ref="AK43:AK47"/>
    <mergeCell ref="AL43:AL47"/>
    <mergeCell ref="AM43:AM47"/>
    <mergeCell ref="AN43:AN47"/>
    <mergeCell ref="AL38:AL42"/>
    <mergeCell ref="AM38:AM42"/>
    <mergeCell ref="AN38:AN42"/>
    <mergeCell ref="A43:A47"/>
    <mergeCell ref="B43:B47"/>
    <mergeCell ref="C43:C47"/>
    <mergeCell ref="D43:D47"/>
    <mergeCell ref="E43:E47"/>
    <mergeCell ref="F43:F47"/>
    <mergeCell ref="G43:G47"/>
    <mergeCell ref="H43:H47"/>
    <mergeCell ref="I43:I47"/>
    <mergeCell ref="J43:J47"/>
    <mergeCell ref="K43:K47"/>
    <mergeCell ref="L43:L47"/>
    <mergeCell ref="M43:M47"/>
    <mergeCell ref="N43:N47"/>
    <mergeCell ref="AA43:AA47"/>
    <mergeCell ref="AB43:AB47"/>
    <mergeCell ref="AE43:AE47"/>
    <mergeCell ref="AF43:AF47"/>
    <mergeCell ref="AG43:AG47"/>
    <mergeCell ref="AH43:AH47"/>
    <mergeCell ref="AI43:AI47"/>
    <mergeCell ref="AN33:AN37"/>
    <mergeCell ref="A38:A42"/>
    <mergeCell ref="B38:B42"/>
    <mergeCell ref="C38:C42"/>
    <mergeCell ref="D38:D42"/>
    <mergeCell ref="E38:E42"/>
    <mergeCell ref="F38:F42"/>
    <mergeCell ref="G38:G42"/>
    <mergeCell ref="H38:H42"/>
    <mergeCell ref="I38:I42"/>
    <mergeCell ref="J38:J42"/>
    <mergeCell ref="K38:K42"/>
    <mergeCell ref="L38:L42"/>
    <mergeCell ref="M38:M42"/>
    <mergeCell ref="N38:N42"/>
    <mergeCell ref="AA38:AA42"/>
    <mergeCell ref="AB38:AB42"/>
    <mergeCell ref="AE38:AE42"/>
    <mergeCell ref="AF38:AF42"/>
    <mergeCell ref="AL30:AL32"/>
    <mergeCell ref="AM30:AM32"/>
    <mergeCell ref="AG38:AG42"/>
    <mergeCell ref="AH38:AH42"/>
    <mergeCell ref="AI38:AI42"/>
    <mergeCell ref="AJ38:AJ42"/>
    <mergeCell ref="AK38:AK42"/>
    <mergeCell ref="AE33:AE37"/>
    <mergeCell ref="AF33:AF37"/>
    <mergeCell ref="AG33:AG37"/>
    <mergeCell ref="AH33:AH37"/>
    <mergeCell ref="AI33:AI37"/>
    <mergeCell ref="AJ33:AJ37"/>
    <mergeCell ref="AK33:AK37"/>
    <mergeCell ref="AN30:AN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AA33:AA37"/>
    <mergeCell ref="AB33:AB37"/>
    <mergeCell ref="AL33:AL37"/>
    <mergeCell ref="AM33:AM37"/>
    <mergeCell ref="AG30:AG32"/>
    <mergeCell ref="AH30:AH32"/>
    <mergeCell ref="AI30:AI32"/>
    <mergeCell ref="AJ30:AJ32"/>
    <mergeCell ref="AK30:AK32"/>
    <mergeCell ref="AI25:AI27"/>
    <mergeCell ref="AJ25:AJ27"/>
    <mergeCell ref="AK25:AK27"/>
    <mergeCell ref="AL25:AL27"/>
    <mergeCell ref="AM25:AM29"/>
    <mergeCell ref="AN25:AN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AA30:AA32"/>
    <mergeCell ref="AB30:AB32"/>
    <mergeCell ref="AE30:AE32"/>
    <mergeCell ref="AF30:AF32"/>
    <mergeCell ref="AA20:AA24"/>
    <mergeCell ref="AB20:AB24"/>
    <mergeCell ref="AE20:AE24"/>
    <mergeCell ref="AF20:AF24"/>
    <mergeCell ref="AG20:AG24"/>
    <mergeCell ref="AH20:AH24"/>
    <mergeCell ref="C25:C27"/>
    <mergeCell ref="D25:D28"/>
    <mergeCell ref="E25:E27"/>
    <mergeCell ref="F25:F27"/>
    <mergeCell ref="AA25:AA29"/>
    <mergeCell ref="AB25:AB29"/>
    <mergeCell ref="AE25:AE29"/>
    <mergeCell ref="AF25:AF29"/>
    <mergeCell ref="AG25:AG29"/>
    <mergeCell ref="AH25:AH29"/>
    <mergeCell ref="J25:J29"/>
    <mergeCell ref="K25:K29"/>
    <mergeCell ref="L25:L29"/>
    <mergeCell ref="M25:M29"/>
    <mergeCell ref="N25:N29"/>
    <mergeCell ref="AD18:AD19"/>
    <mergeCell ref="AG18:AG19"/>
    <mergeCell ref="AH18:AH19"/>
    <mergeCell ref="AI18:AI19"/>
    <mergeCell ref="AJ18:AJ19"/>
    <mergeCell ref="AK18:AK19"/>
    <mergeCell ref="AL18:AL19"/>
    <mergeCell ref="AM18:AM19"/>
    <mergeCell ref="AN18:AN19"/>
    <mergeCell ref="X17:AH17"/>
    <mergeCell ref="AI17:AN17"/>
    <mergeCell ref="A18:A19"/>
    <mergeCell ref="B18:B19"/>
    <mergeCell ref="C18:C19"/>
    <mergeCell ref="D18:D19"/>
    <mergeCell ref="E18:E19"/>
    <mergeCell ref="F18:F19"/>
    <mergeCell ref="G18:G19"/>
    <mergeCell ref="H18:H19"/>
    <mergeCell ref="I18:I19"/>
    <mergeCell ref="J18:J19"/>
    <mergeCell ref="K18:K19"/>
    <mergeCell ref="L18:L19"/>
    <mergeCell ref="M18:M19"/>
    <mergeCell ref="N18:N19"/>
    <mergeCell ref="O18:O19"/>
    <mergeCell ref="P18:P19"/>
    <mergeCell ref="Q18:Q19"/>
    <mergeCell ref="R18:W18"/>
    <mergeCell ref="X18:X19"/>
    <mergeCell ref="Y18:Y19"/>
    <mergeCell ref="Z18:Z19"/>
    <mergeCell ref="AC18:AC19"/>
    <mergeCell ref="B4:B8"/>
    <mergeCell ref="A14:C14"/>
    <mergeCell ref="A15:C15"/>
    <mergeCell ref="A16:C16"/>
    <mergeCell ref="A17:H17"/>
    <mergeCell ref="P9:P13"/>
    <mergeCell ref="Q9:Q13"/>
    <mergeCell ref="A9:A13"/>
    <mergeCell ref="C9:C13"/>
    <mergeCell ref="D9:D13"/>
    <mergeCell ref="E9:E13"/>
    <mergeCell ref="F9:F13"/>
    <mergeCell ref="G9:G13"/>
    <mergeCell ref="H9:H13"/>
    <mergeCell ref="I9:I13"/>
    <mergeCell ref="M4:M8"/>
    <mergeCell ref="G4:G8"/>
    <mergeCell ref="H4:H8"/>
    <mergeCell ref="I4:I8"/>
    <mergeCell ref="J4:J8"/>
    <mergeCell ref="K4:K8"/>
    <mergeCell ref="L4:L8"/>
    <mergeCell ref="O9:O13"/>
    <mergeCell ref="B20:B24"/>
    <mergeCell ref="B25:B29"/>
    <mergeCell ref="D15:N15"/>
    <mergeCell ref="D16:N16"/>
    <mergeCell ref="I17:N17"/>
    <mergeCell ref="D14:N14"/>
    <mergeCell ref="O14:Q14"/>
    <mergeCell ref="O17:W17"/>
    <mergeCell ref="A25:A29"/>
    <mergeCell ref="G25:G29"/>
    <mergeCell ref="H25:H29"/>
    <mergeCell ref="I25:I29"/>
    <mergeCell ref="M20:M24"/>
    <mergeCell ref="N20:N24"/>
    <mergeCell ref="G20:G24"/>
    <mergeCell ref="H20:H24"/>
    <mergeCell ref="I20:I24"/>
    <mergeCell ref="J20:J24"/>
    <mergeCell ref="K20:K24"/>
    <mergeCell ref="L20:L24"/>
    <mergeCell ref="A20:A24"/>
    <mergeCell ref="C20:C24"/>
    <mergeCell ref="D20:D24"/>
    <mergeCell ref="E20:E24"/>
    <mergeCell ref="F20:F24"/>
    <mergeCell ref="R1:T3"/>
    <mergeCell ref="A1:C2"/>
    <mergeCell ref="D1:Q3"/>
    <mergeCell ref="B9:B13"/>
    <mergeCell ref="A4:A8"/>
    <mergeCell ref="C4:C8"/>
    <mergeCell ref="D4:D8"/>
    <mergeCell ref="E4:E8"/>
    <mergeCell ref="F4:F8"/>
    <mergeCell ref="S4:S8"/>
    <mergeCell ref="T4:T8"/>
    <mergeCell ref="N4:N8"/>
    <mergeCell ref="O4:O8"/>
    <mergeCell ref="P4:P8"/>
    <mergeCell ref="Q4:Q8"/>
    <mergeCell ref="R4:R8"/>
    <mergeCell ref="R9:R13"/>
    <mergeCell ref="S9:S13"/>
    <mergeCell ref="T9:T13"/>
    <mergeCell ref="J9:J13"/>
    <mergeCell ref="K9:K13"/>
    <mergeCell ref="L9:L13"/>
    <mergeCell ref="M9:M13"/>
    <mergeCell ref="N9:N13"/>
  </mergeCells>
  <conditionalFormatting sqref="H48:J1048576">
    <cfRule type="containsText" dxfId="417" priority="933" operator="containsText" text="3- Moderado">
      <formula>NOT(ISERROR(SEARCH("3- Moderado",H48)))</formula>
    </cfRule>
    <cfRule type="containsText" dxfId="416" priority="934" operator="containsText" text="6- Moderado">
      <formula>NOT(ISERROR(SEARCH("6- Moderado",H48)))</formula>
    </cfRule>
    <cfRule type="containsText" dxfId="415" priority="935" operator="containsText" text="4- Moderado">
      <formula>NOT(ISERROR(SEARCH("4- Moderado",H48)))</formula>
    </cfRule>
    <cfRule type="containsText" dxfId="414" priority="936" operator="containsText" text="3- Bajo">
      <formula>NOT(ISERROR(SEARCH("3- Bajo",H48)))</formula>
    </cfRule>
    <cfRule type="containsText" dxfId="413" priority="937" operator="containsText" text="4- Bajo">
      <formula>NOT(ISERROR(SEARCH("4- Bajo",H48)))</formula>
    </cfRule>
    <cfRule type="containsText" dxfId="412" priority="938" operator="containsText" text="1- Bajo">
      <formula>NOT(ISERROR(SEARCH("1- Bajo",H48)))</formula>
    </cfRule>
  </conditionalFormatting>
  <conditionalFormatting sqref="J48:J1048576">
    <cfRule type="containsText" dxfId="411" priority="915" operator="containsText" text="25- Extremo">
      <formula>NOT(ISERROR(SEARCH("25- Extremo",J48)))</formula>
    </cfRule>
    <cfRule type="containsText" dxfId="410" priority="916" operator="containsText" text="20- Extremo">
      <formula>NOT(ISERROR(SEARCH("20- Extremo",J48)))</formula>
    </cfRule>
    <cfRule type="containsText" dxfId="409" priority="917" operator="containsText" text="15- Extremo">
      <formula>NOT(ISERROR(SEARCH("15- Extremo",J48)))</formula>
    </cfRule>
    <cfRule type="containsText" dxfId="408" priority="918" operator="containsText" text="10- Extremo">
      <formula>NOT(ISERROR(SEARCH("10- Extremo",J48)))</formula>
    </cfRule>
    <cfRule type="containsText" dxfId="407" priority="919" operator="containsText" text="5- Extremo">
      <formula>NOT(ISERROR(SEARCH("5- Extremo",J48)))</formula>
    </cfRule>
    <cfRule type="containsText" dxfId="406" priority="920" operator="containsText" text="12- Alto">
      <formula>NOT(ISERROR(SEARCH("12- Alto",J48)))</formula>
    </cfRule>
    <cfRule type="containsText" dxfId="405" priority="921" operator="containsText" text="10- Alto">
      <formula>NOT(ISERROR(SEARCH("10- Alto",J48)))</formula>
    </cfRule>
    <cfRule type="containsText" dxfId="404" priority="922" operator="containsText" text="9- Alto">
      <formula>NOT(ISERROR(SEARCH("9- Alto",J48)))</formula>
    </cfRule>
    <cfRule type="containsText" dxfId="403" priority="923" operator="containsText" text="8- Alto">
      <formula>NOT(ISERROR(SEARCH("8- Alto",J48)))</formula>
    </cfRule>
    <cfRule type="containsText" dxfId="402" priority="924" operator="containsText" text="5- Alto">
      <formula>NOT(ISERROR(SEARCH("5- Alto",J48)))</formula>
    </cfRule>
    <cfRule type="containsText" dxfId="401" priority="925" operator="containsText" text="4- Alto">
      <formula>NOT(ISERROR(SEARCH("4- Alto",J48)))</formula>
    </cfRule>
    <cfRule type="containsText" dxfId="400" priority="931" operator="containsText" text="2- Bajo">
      <formula>NOT(ISERROR(SEARCH("2- Bajo",J48)))</formula>
    </cfRule>
  </conditionalFormatting>
  <conditionalFormatting sqref="B4 B9">
    <cfRule type="containsText" dxfId="399" priority="897" operator="containsText" text="3- Moderado">
      <formula>NOT(ISERROR(SEARCH("3- Moderado",B4)))</formula>
    </cfRule>
    <cfRule type="containsText" dxfId="398" priority="898" operator="containsText" text="6- Moderado">
      <formula>NOT(ISERROR(SEARCH("6- Moderado",B4)))</formula>
    </cfRule>
    <cfRule type="containsText" dxfId="397" priority="899" operator="containsText" text="4- Moderado">
      <formula>NOT(ISERROR(SEARCH("4- Moderado",B4)))</formula>
    </cfRule>
    <cfRule type="containsText" dxfId="396" priority="900" operator="containsText" text="3- Bajo">
      <formula>NOT(ISERROR(SEARCH("3- Bajo",B4)))</formula>
    </cfRule>
    <cfRule type="containsText" dxfId="395" priority="901" operator="containsText" text="4- Bajo">
      <formula>NOT(ISERROR(SEARCH("4- Bajo",B4)))</formula>
    </cfRule>
    <cfRule type="containsText" dxfId="394" priority="902" operator="containsText" text="1- Bajo">
      <formula>NOT(ISERROR(SEARCH("1- Bajo",B4)))</formula>
    </cfRule>
  </conditionalFormatting>
  <conditionalFormatting sqref="K4:L4">
    <cfRule type="containsText" dxfId="393" priority="453" operator="containsText" text="3- Moderado">
      <formula>NOT(ISERROR(SEARCH("3- Moderado",K4)))</formula>
    </cfRule>
    <cfRule type="containsText" dxfId="392" priority="454" operator="containsText" text="6- Moderado">
      <formula>NOT(ISERROR(SEARCH("6- Moderado",K4)))</formula>
    </cfRule>
    <cfRule type="containsText" dxfId="391" priority="455" operator="containsText" text="4- Moderado">
      <formula>NOT(ISERROR(SEARCH("4- Moderado",K4)))</formula>
    </cfRule>
    <cfRule type="containsText" dxfId="390" priority="456" operator="containsText" text="3- Bajo">
      <formula>NOT(ISERROR(SEARCH("3- Bajo",K4)))</formula>
    </cfRule>
    <cfRule type="containsText" dxfId="389" priority="457" operator="containsText" text="4- Bajo">
      <formula>NOT(ISERROR(SEARCH("4- Bajo",K4)))</formula>
    </cfRule>
    <cfRule type="containsText" dxfId="388" priority="458" operator="containsText" text="1- Bajo">
      <formula>NOT(ISERROR(SEARCH("1- Bajo",K4)))</formula>
    </cfRule>
  </conditionalFormatting>
  <conditionalFormatting sqref="H4:I4">
    <cfRule type="containsText" dxfId="387" priority="447" operator="containsText" text="3- Moderado">
      <formula>NOT(ISERROR(SEARCH("3- Moderado",H4)))</formula>
    </cfRule>
    <cfRule type="containsText" dxfId="386" priority="448" operator="containsText" text="6- Moderado">
      <formula>NOT(ISERROR(SEARCH("6- Moderado",H4)))</formula>
    </cfRule>
    <cfRule type="containsText" dxfId="385" priority="449" operator="containsText" text="4- Moderado">
      <formula>NOT(ISERROR(SEARCH("4- Moderado",H4)))</formula>
    </cfRule>
    <cfRule type="containsText" dxfId="384" priority="450" operator="containsText" text="3- Bajo">
      <formula>NOT(ISERROR(SEARCH("3- Bajo",H4)))</formula>
    </cfRule>
    <cfRule type="containsText" dxfId="383" priority="451" operator="containsText" text="4- Bajo">
      <formula>NOT(ISERROR(SEARCH("4- Bajo",H4)))</formula>
    </cfRule>
    <cfRule type="containsText" dxfId="382" priority="452" operator="containsText" text="1- Bajo">
      <formula>NOT(ISERROR(SEARCH("1- Bajo",H4)))</formula>
    </cfRule>
  </conditionalFormatting>
  <conditionalFormatting sqref="A4 C4:E4">
    <cfRule type="containsText" dxfId="381" priority="441" operator="containsText" text="3- Moderado">
      <formula>NOT(ISERROR(SEARCH("3- Moderado",A4)))</formula>
    </cfRule>
    <cfRule type="containsText" dxfId="380" priority="442" operator="containsText" text="6- Moderado">
      <formula>NOT(ISERROR(SEARCH("6- Moderado",A4)))</formula>
    </cfRule>
    <cfRule type="containsText" dxfId="379" priority="443" operator="containsText" text="4- Moderado">
      <formula>NOT(ISERROR(SEARCH("4- Moderado",A4)))</formula>
    </cfRule>
    <cfRule type="containsText" dxfId="378" priority="444" operator="containsText" text="3- Bajo">
      <formula>NOT(ISERROR(SEARCH("3- Bajo",A4)))</formula>
    </cfRule>
    <cfRule type="containsText" dxfId="377" priority="445" operator="containsText" text="4- Bajo">
      <formula>NOT(ISERROR(SEARCH("4- Bajo",A4)))</formula>
    </cfRule>
    <cfRule type="containsText" dxfId="376" priority="446" operator="containsText" text="1- Bajo">
      <formula>NOT(ISERROR(SEARCH("1- Bajo",A4)))</formula>
    </cfRule>
  </conditionalFormatting>
  <conditionalFormatting sqref="F4:G4">
    <cfRule type="containsText" dxfId="375" priority="435" operator="containsText" text="3- Moderado">
      <formula>NOT(ISERROR(SEARCH("3- Moderado",F4)))</formula>
    </cfRule>
    <cfRule type="containsText" dxfId="374" priority="436" operator="containsText" text="6- Moderado">
      <formula>NOT(ISERROR(SEARCH("6- Moderado",F4)))</formula>
    </cfRule>
    <cfRule type="containsText" dxfId="373" priority="437" operator="containsText" text="4- Moderado">
      <formula>NOT(ISERROR(SEARCH("4- Moderado",F4)))</formula>
    </cfRule>
    <cfRule type="containsText" dxfId="372" priority="438" operator="containsText" text="3- Bajo">
      <formula>NOT(ISERROR(SEARCH("3- Bajo",F4)))</formula>
    </cfRule>
    <cfRule type="containsText" dxfId="371" priority="439" operator="containsText" text="4- Bajo">
      <formula>NOT(ISERROR(SEARCH("4- Bajo",F4)))</formula>
    </cfRule>
    <cfRule type="containsText" dxfId="370" priority="440" operator="containsText" text="1- Bajo">
      <formula>NOT(ISERROR(SEARCH("1- Bajo",F4)))</formula>
    </cfRule>
  </conditionalFormatting>
  <conditionalFormatting sqref="J4:J8">
    <cfRule type="containsText" dxfId="369" priority="430" operator="containsText" text="Bajo">
      <formula>NOT(ISERROR(SEARCH("Bajo",J4)))</formula>
    </cfRule>
    <cfRule type="containsText" dxfId="368" priority="431" operator="containsText" text="Moderado">
      <formula>NOT(ISERROR(SEARCH("Moderado",J4)))</formula>
    </cfRule>
    <cfRule type="containsText" dxfId="367" priority="432" operator="containsText" text="Alto">
      <formula>NOT(ISERROR(SEARCH("Alto",J4)))</formula>
    </cfRule>
    <cfRule type="containsText" dxfId="366" priority="433" operator="containsText" text="Extremo">
      <formula>NOT(ISERROR(SEARCH("Extremo",J4)))</formula>
    </cfRule>
    <cfRule type="colorScale" priority="434">
      <colorScale>
        <cfvo type="min"/>
        <cfvo type="max"/>
        <color rgb="FFFF7128"/>
        <color rgb="FFFFEF9C"/>
      </colorScale>
    </cfRule>
  </conditionalFormatting>
  <conditionalFormatting sqref="M4:M8">
    <cfRule type="containsText" dxfId="365" priority="405" operator="containsText" text="Moderado">
      <formula>NOT(ISERROR(SEARCH("Moderado",M4)))</formula>
    </cfRule>
    <cfRule type="containsText" dxfId="364" priority="425" operator="containsText" text="Bajo">
      <formula>NOT(ISERROR(SEARCH("Bajo",M4)))</formula>
    </cfRule>
    <cfRule type="containsText" dxfId="363" priority="426" operator="containsText" text="Moderado">
      <formula>NOT(ISERROR(SEARCH("Moderado",M4)))</formula>
    </cfRule>
    <cfRule type="containsText" dxfId="362" priority="427" operator="containsText" text="Alto">
      <formula>NOT(ISERROR(SEARCH("Alto",M4)))</formula>
    </cfRule>
    <cfRule type="containsText" dxfId="361" priority="428" operator="containsText" text="Extremo">
      <formula>NOT(ISERROR(SEARCH("Extremo",M4)))</formula>
    </cfRule>
    <cfRule type="colorScale" priority="429">
      <colorScale>
        <cfvo type="min"/>
        <cfvo type="max"/>
        <color rgb="FFFF7128"/>
        <color rgb="FFFFEF9C"/>
      </colorScale>
    </cfRule>
  </conditionalFormatting>
  <conditionalFormatting sqref="N4">
    <cfRule type="containsText" dxfId="360" priority="419" operator="containsText" text="3- Moderado">
      <formula>NOT(ISERROR(SEARCH("3- Moderado",N4)))</formula>
    </cfRule>
    <cfRule type="containsText" dxfId="359" priority="420" operator="containsText" text="6- Moderado">
      <formula>NOT(ISERROR(SEARCH("6- Moderado",N4)))</formula>
    </cfRule>
    <cfRule type="containsText" dxfId="358" priority="421" operator="containsText" text="4- Moderado">
      <formula>NOT(ISERROR(SEARCH("4- Moderado",N4)))</formula>
    </cfRule>
    <cfRule type="containsText" dxfId="357" priority="422" operator="containsText" text="3- Bajo">
      <formula>NOT(ISERROR(SEARCH("3- Bajo",N4)))</formula>
    </cfRule>
    <cfRule type="containsText" dxfId="356" priority="423" operator="containsText" text="4- Bajo">
      <formula>NOT(ISERROR(SEARCH("4- Bajo",N4)))</formula>
    </cfRule>
    <cfRule type="containsText" dxfId="355" priority="424" operator="containsText" text="1- Bajo">
      <formula>NOT(ISERROR(SEARCH("1- Bajo",N4)))</formula>
    </cfRule>
  </conditionalFormatting>
  <conditionalFormatting sqref="H4:H8">
    <cfRule type="containsText" dxfId="354" priority="406" operator="containsText" text="Muy Alta">
      <formula>NOT(ISERROR(SEARCH("Muy Alta",H4)))</formula>
    </cfRule>
    <cfRule type="containsText" dxfId="353" priority="407" operator="containsText" text="Alta">
      <formula>NOT(ISERROR(SEARCH("Alta",H4)))</formula>
    </cfRule>
    <cfRule type="containsText" dxfId="352" priority="408" operator="containsText" text="Muy Alta">
      <formula>NOT(ISERROR(SEARCH("Muy Alta",H4)))</formula>
    </cfRule>
    <cfRule type="containsText" dxfId="351" priority="413" operator="containsText" text="Muy Baja">
      <formula>NOT(ISERROR(SEARCH("Muy Baja",H4)))</formula>
    </cfRule>
    <cfRule type="containsText" dxfId="350" priority="414" operator="containsText" text="Baja">
      <formula>NOT(ISERROR(SEARCH("Baja",H4)))</formula>
    </cfRule>
    <cfRule type="containsText" dxfId="349" priority="415" operator="containsText" text="Media">
      <formula>NOT(ISERROR(SEARCH("Media",H4)))</formula>
    </cfRule>
    <cfRule type="containsText" dxfId="348" priority="416" operator="containsText" text="Alta">
      <formula>NOT(ISERROR(SEARCH("Alta",H4)))</formula>
    </cfRule>
    <cfRule type="containsText" dxfId="347" priority="418" operator="containsText" text="Muy Alta">
      <formula>NOT(ISERROR(SEARCH("Muy Alta",H4)))</formula>
    </cfRule>
  </conditionalFormatting>
  <conditionalFormatting sqref="I4:I8">
    <cfRule type="containsText" dxfId="346" priority="409" operator="containsText" text="Catastrófico">
      <formula>NOT(ISERROR(SEARCH("Catastrófico",I4)))</formula>
    </cfRule>
    <cfRule type="containsText" dxfId="345" priority="410" operator="containsText" text="Mayor">
      <formula>NOT(ISERROR(SEARCH("Mayor",I4)))</formula>
    </cfRule>
    <cfRule type="containsText" dxfId="344" priority="411" operator="containsText" text="Menor">
      <formula>NOT(ISERROR(SEARCH("Menor",I4)))</formula>
    </cfRule>
    <cfRule type="containsText" dxfId="343" priority="412" operator="containsText" text="Leve">
      <formula>NOT(ISERROR(SEARCH("Leve",I4)))</formula>
    </cfRule>
    <cfRule type="containsText" dxfId="342" priority="417" operator="containsText" text="Moderado">
      <formula>NOT(ISERROR(SEARCH("Moderado",I4)))</formula>
    </cfRule>
  </conditionalFormatting>
  <conditionalFormatting sqref="K4:K8">
    <cfRule type="containsText" dxfId="341" priority="404" operator="containsText" text="Media">
      <formula>NOT(ISERROR(SEARCH("Media",K4)))</formula>
    </cfRule>
  </conditionalFormatting>
  <conditionalFormatting sqref="L4:L8">
    <cfRule type="containsText" dxfId="340" priority="403" operator="containsText" text="Moderado">
      <formula>NOT(ISERROR(SEARCH("Moderado",L4)))</formula>
    </cfRule>
  </conditionalFormatting>
  <conditionalFormatting sqref="J4:J8">
    <cfRule type="containsText" dxfId="339" priority="402" operator="containsText" text="Moderado">
      <formula>NOT(ISERROR(SEARCH("Moderado",J4)))</formula>
    </cfRule>
  </conditionalFormatting>
  <conditionalFormatting sqref="J4:J8">
    <cfRule type="containsText" dxfId="338" priority="400" operator="containsText" text="Bajo">
      <formula>NOT(ISERROR(SEARCH("Bajo",J4)))</formula>
    </cfRule>
    <cfRule type="containsText" dxfId="337" priority="401" operator="containsText" text="Extremo">
      <formula>NOT(ISERROR(SEARCH("Extremo",J4)))</formula>
    </cfRule>
  </conditionalFormatting>
  <conditionalFormatting sqref="K4:K8">
    <cfRule type="containsText" dxfId="336" priority="398" operator="containsText" text="Baja">
      <formula>NOT(ISERROR(SEARCH("Baja",K4)))</formula>
    </cfRule>
    <cfRule type="containsText" dxfId="335" priority="399" operator="containsText" text="Muy Baja">
      <formula>NOT(ISERROR(SEARCH("Muy Baja",K4)))</formula>
    </cfRule>
  </conditionalFormatting>
  <conditionalFormatting sqref="K4:K8">
    <cfRule type="containsText" dxfId="334" priority="396" operator="containsText" text="Muy Alta">
      <formula>NOT(ISERROR(SEARCH("Muy Alta",K4)))</formula>
    </cfRule>
    <cfRule type="containsText" dxfId="333" priority="397" operator="containsText" text="Alta">
      <formula>NOT(ISERROR(SEARCH("Alta",K4)))</formula>
    </cfRule>
  </conditionalFormatting>
  <conditionalFormatting sqref="L4:L8">
    <cfRule type="containsText" dxfId="332" priority="392" operator="containsText" text="Catastrófico">
      <formula>NOT(ISERROR(SEARCH("Catastrófico",L4)))</formula>
    </cfRule>
    <cfRule type="containsText" dxfId="331" priority="393" operator="containsText" text="Mayor">
      <formula>NOT(ISERROR(SEARCH("Mayor",L4)))</formula>
    </cfRule>
    <cfRule type="containsText" dxfId="330" priority="394" operator="containsText" text="Menor">
      <formula>NOT(ISERROR(SEARCH("Menor",L4)))</formula>
    </cfRule>
    <cfRule type="containsText" dxfId="329" priority="395" operator="containsText" text="Leve">
      <formula>NOT(ISERROR(SEARCH("Leve",L4)))</formula>
    </cfRule>
  </conditionalFormatting>
  <conditionalFormatting sqref="K9:L9">
    <cfRule type="containsText" dxfId="328" priority="386" operator="containsText" text="3- Moderado">
      <formula>NOT(ISERROR(SEARCH("3- Moderado",K9)))</formula>
    </cfRule>
    <cfRule type="containsText" dxfId="327" priority="387" operator="containsText" text="6- Moderado">
      <formula>NOT(ISERROR(SEARCH("6- Moderado",K9)))</formula>
    </cfRule>
    <cfRule type="containsText" dxfId="326" priority="388" operator="containsText" text="4- Moderado">
      <formula>NOT(ISERROR(SEARCH("4- Moderado",K9)))</formula>
    </cfRule>
    <cfRule type="containsText" dxfId="325" priority="389" operator="containsText" text="3- Bajo">
      <formula>NOT(ISERROR(SEARCH("3- Bajo",K9)))</formula>
    </cfRule>
    <cfRule type="containsText" dxfId="324" priority="390" operator="containsText" text="4- Bajo">
      <formula>NOT(ISERROR(SEARCH("4- Bajo",K9)))</formula>
    </cfRule>
    <cfRule type="containsText" dxfId="323" priority="391" operator="containsText" text="1- Bajo">
      <formula>NOT(ISERROR(SEARCH("1- Bajo",K9)))</formula>
    </cfRule>
  </conditionalFormatting>
  <conditionalFormatting sqref="H9:I9">
    <cfRule type="containsText" dxfId="322" priority="380" operator="containsText" text="3- Moderado">
      <formula>NOT(ISERROR(SEARCH("3- Moderado",H9)))</formula>
    </cfRule>
    <cfRule type="containsText" dxfId="321" priority="381" operator="containsText" text="6- Moderado">
      <formula>NOT(ISERROR(SEARCH("6- Moderado",H9)))</formula>
    </cfRule>
    <cfRule type="containsText" dxfId="320" priority="382" operator="containsText" text="4- Moderado">
      <formula>NOT(ISERROR(SEARCH("4- Moderado",H9)))</formula>
    </cfRule>
    <cfRule type="containsText" dxfId="319" priority="383" operator="containsText" text="3- Bajo">
      <formula>NOT(ISERROR(SEARCH("3- Bajo",H9)))</formula>
    </cfRule>
    <cfRule type="containsText" dxfId="318" priority="384" operator="containsText" text="4- Bajo">
      <formula>NOT(ISERROR(SEARCH("4- Bajo",H9)))</formula>
    </cfRule>
    <cfRule type="containsText" dxfId="317" priority="385" operator="containsText" text="1- Bajo">
      <formula>NOT(ISERROR(SEARCH("1- Bajo",H9)))</formula>
    </cfRule>
  </conditionalFormatting>
  <conditionalFormatting sqref="A9 C9:E9">
    <cfRule type="containsText" dxfId="316" priority="374" operator="containsText" text="3- Moderado">
      <formula>NOT(ISERROR(SEARCH("3- Moderado",A9)))</formula>
    </cfRule>
    <cfRule type="containsText" dxfId="315" priority="375" operator="containsText" text="6- Moderado">
      <formula>NOT(ISERROR(SEARCH("6- Moderado",A9)))</formula>
    </cfRule>
    <cfRule type="containsText" dxfId="314" priority="376" operator="containsText" text="4- Moderado">
      <formula>NOT(ISERROR(SEARCH("4- Moderado",A9)))</formula>
    </cfRule>
    <cfRule type="containsText" dxfId="313" priority="377" operator="containsText" text="3- Bajo">
      <formula>NOT(ISERROR(SEARCH("3- Bajo",A9)))</formula>
    </cfRule>
    <cfRule type="containsText" dxfId="312" priority="378" operator="containsText" text="4- Bajo">
      <formula>NOT(ISERROR(SEARCH("4- Bajo",A9)))</formula>
    </cfRule>
    <cfRule type="containsText" dxfId="311" priority="379" operator="containsText" text="1- Bajo">
      <formula>NOT(ISERROR(SEARCH("1- Bajo",A9)))</formula>
    </cfRule>
  </conditionalFormatting>
  <conditionalFormatting sqref="F9:G9">
    <cfRule type="containsText" dxfId="310" priority="368" operator="containsText" text="3- Moderado">
      <formula>NOT(ISERROR(SEARCH("3- Moderado",F9)))</formula>
    </cfRule>
    <cfRule type="containsText" dxfId="309" priority="369" operator="containsText" text="6- Moderado">
      <formula>NOT(ISERROR(SEARCH("6- Moderado",F9)))</formula>
    </cfRule>
    <cfRule type="containsText" dxfId="308" priority="370" operator="containsText" text="4- Moderado">
      <formula>NOT(ISERROR(SEARCH("4- Moderado",F9)))</formula>
    </cfRule>
    <cfRule type="containsText" dxfId="307" priority="371" operator="containsText" text="3- Bajo">
      <formula>NOT(ISERROR(SEARCH("3- Bajo",F9)))</formula>
    </cfRule>
    <cfRule type="containsText" dxfId="306" priority="372" operator="containsText" text="4- Bajo">
      <formula>NOT(ISERROR(SEARCH("4- Bajo",F9)))</formula>
    </cfRule>
    <cfRule type="containsText" dxfId="305" priority="373" operator="containsText" text="1- Bajo">
      <formula>NOT(ISERROR(SEARCH("1- Bajo",F9)))</formula>
    </cfRule>
  </conditionalFormatting>
  <conditionalFormatting sqref="J9:J13">
    <cfRule type="containsText" dxfId="304" priority="363" operator="containsText" text="Bajo">
      <formula>NOT(ISERROR(SEARCH("Bajo",J9)))</formula>
    </cfRule>
    <cfRule type="containsText" dxfId="303" priority="364" operator="containsText" text="Moderado">
      <formula>NOT(ISERROR(SEARCH("Moderado",J9)))</formula>
    </cfRule>
    <cfRule type="containsText" dxfId="302" priority="365" operator="containsText" text="Alto">
      <formula>NOT(ISERROR(SEARCH("Alto",J9)))</formula>
    </cfRule>
    <cfRule type="containsText" dxfId="301" priority="366" operator="containsText" text="Extremo">
      <formula>NOT(ISERROR(SEARCH("Extremo",J9)))</formula>
    </cfRule>
    <cfRule type="colorScale" priority="367">
      <colorScale>
        <cfvo type="min"/>
        <cfvo type="max"/>
        <color rgb="FFFF7128"/>
        <color rgb="FFFFEF9C"/>
      </colorScale>
    </cfRule>
  </conditionalFormatting>
  <conditionalFormatting sqref="M9:M13">
    <cfRule type="containsText" dxfId="300" priority="338" operator="containsText" text="Moderado">
      <formula>NOT(ISERROR(SEARCH("Moderado",M9)))</formula>
    </cfRule>
    <cfRule type="containsText" dxfId="299" priority="358" operator="containsText" text="Bajo">
      <formula>NOT(ISERROR(SEARCH("Bajo",M9)))</formula>
    </cfRule>
    <cfRule type="containsText" dxfId="298" priority="359" operator="containsText" text="Moderado">
      <formula>NOT(ISERROR(SEARCH("Moderado",M9)))</formula>
    </cfRule>
    <cfRule type="containsText" dxfId="297" priority="360" operator="containsText" text="Alto">
      <formula>NOT(ISERROR(SEARCH("Alto",M9)))</formula>
    </cfRule>
    <cfRule type="containsText" dxfId="296" priority="361" operator="containsText" text="Extremo">
      <formula>NOT(ISERROR(SEARCH("Extremo",M9)))</formula>
    </cfRule>
    <cfRule type="colorScale" priority="362">
      <colorScale>
        <cfvo type="min"/>
        <cfvo type="max"/>
        <color rgb="FFFF7128"/>
        <color rgb="FFFFEF9C"/>
      </colorScale>
    </cfRule>
  </conditionalFormatting>
  <conditionalFormatting sqref="N9">
    <cfRule type="containsText" dxfId="295" priority="352" operator="containsText" text="3- Moderado">
      <formula>NOT(ISERROR(SEARCH("3- Moderado",N9)))</formula>
    </cfRule>
    <cfRule type="containsText" dxfId="294" priority="353" operator="containsText" text="6- Moderado">
      <formula>NOT(ISERROR(SEARCH("6- Moderado",N9)))</formula>
    </cfRule>
    <cfRule type="containsText" dxfId="293" priority="354" operator="containsText" text="4- Moderado">
      <formula>NOT(ISERROR(SEARCH("4- Moderado",N9)))</formula>
    </cfRule>
    <cfRule type="containsText" dxfId="292" priority="355" operator="containsText" text="3- Bajo">
      <formula>NOT(ISERROR(SEARCH("3- Bajo",N9)))</formula>
    </cfRule>
    <cfRule type="containsText" dxfId="291" priority="356" operator="containsText" text="4- Bajo">
      <formula>NOT(ISERROR(SEARCH("4- Bajo",N9)))</formula>
    </cfRule>
    <cfRule type="containsText" dxfId="290" priority="357" operator="containsText" text="1- Bajo">
      <formula>NOT(ISERROR(SEARCH("1- Bajo",N9)))</formula>
    </cfRule>
  </conditionalFormatting>
  <conditionalFormatting sqref="H9:H13">
    <cfRule type="containsText" dxfId="289" priority="339" operator="containsText" text="Muy Alta">
      <formula>NOT(ISERROR(SEARCH("Muy Alta",H9)))</formula>
    </cfRule>
    <cfRule type="containsText" dxfId="288" priority="340" operator="containsText" text="Alta">
      <formula>NOT(ISERROR(SEARCH("Alta",H9)))</formula>
    </cfRule>
    <cfRule type="containsText" dxfId="287" priority="341" operator="containsText" text="Muy Alta">
      <formula>NOT(ISERROR(SEARCH("Muy Alta",H9)))</formula>
    </cfRule>
    <cfRule type="containsText" dxfId="286" priority="346" operator="containsText" text="Muy Baja">
      <formula>NOT(ISERROR(SEARCH("Muy Baja",H9)))</formula>
    </cfRule>
    <cfRule type="containsText" dxfId="285" priority="347" operator="containsText" text="Baja">
      <formula>NOT(ISERROR(SEARCH("Baja",H9)))</formula>
    </cfRule>
    <cfRule type="containsText" dxfId="284" priority="348" operator="containsText" text="Media">
      <formula>NOT(ISERROR(SEARCH("Media",H9)))</formula>
    </cfRule>
    <cfRule type="containsText" dxfId="283" priority="349" operator="containsText" text="Alta">
      <formula>NOT(ISERROR(SEARCH("Alta",H9)))</formula>
    </cfRule>
    <cfRule type="containsText" dxfId="282" priority="351" operator="containsText" text="Muy Alta">
      <formula>NOT(ISERROR(SEARCH("Muy Alta",H9)))</formula>
    </cfRule>
  </conditionalFormatting>
  <conditionalFormatting sqref="I9:I13">
    <cfRule type="containsText" dxfId="281" priority="342" operator="containsText" text="Catastrófico">
      <formula>NOT(ISERROR(SEARCH("Catastrófico",I9)))</formula>
    </cfRule>
    <cfRule type="containsText" dxfId="280" priority="343" operator="containsText" text="Mayor">
      <formula>NOT(ISERROR(SEARCH("Mayor",I9)))</formula>
    </cfRule>
    <cfRule type="containsText" dxfId="279" priority="344" operator="containsText" text="Menor">
      <formula>NOT(ISERROR(SEARCH("Menor",I9)))</formula>
    </cfRule>
    <cfRule type="containsText" dxfId="278" priority="345" operator="containsText" text="Leve">
      <formula>NOT(ISERROR(SEARCH("Leve",I9)))</formula>
    </cfRule>
    <cfRule type="containsText" dxfId="277" priority="350" operator="containsText" text="Moderado">
      <formula>NOT(ISERROR(SEARCH("Moderado",I9)))</formula>
    </cfRule>
  </conditionalFormatting>
  <conditionalFormatting sqref="K9:K13">
    <cfRule type="containsText" dxfId="276" priority="337" operator="containsText" text="Media">
      <formula>NOT(ISERROR(SEARCH("Media",K9)))</formula>
    </cfRule>
  </conditionalFormatting>
  <conditionalFormatting sqref="L9:L13">
    <cfRule type="containsText" dxfId="275" priority="336" operator="containsText" text="Moderado">
      <formula>NOT(ISERROR(SEARCH("Moderado",L9)))</formula>
    </cfRule>
  </conditionalFormatting>
  <conditionalFormatting sqref="J9:J13">
    <cfRule type="containsText" dxfId="274" priority="335" operator="containsText" text="Moderado">
      <formula>NOT(ISERROR(SEARCH("Moderado",J9)))</formula>
    </cfRule>
  </conditionalFormatting>
  <conditionalFormatting sqref="J9:J13">
    <cfRule type="containsText" dxfId="273" priority="333" operator="containsText" text="Bajo">
      <formula>NOT(ISERROR(SEARCH("Bajo",J9)))</formula>
    </cfRule>
    <cfRule type="containsText" dxfId="272" priority="334" operator="containsText" text="Extremo">
      <formula>NOT(ISERROR(SEARCH("Extremo",J9)))</formula>
    </cfRule>
  </conditionalFormatting>
  <conditionalFormatting sqref="K9:K13">
    <cfRule type="containsText" dxfId="271" priority="331" operator="containsText" text="Baja">
      <formula>NOT(ISERROR(SEARCH("Baja",K9)))</formula>
    </cfRule>
    <cfRule type="containsText" dxfId="270" priority="332" operator="containsText" text="Muy Baja">
      <formula>NOT(ISERROR(SEARCH("Muy Baja",K9)))</formula>
    </cfRule>
  </conditionalFormatting>
  <conditionalFormatting sqref="K9:K13">
    <cfRule type="containsText" dxfId="269" priority="329" operator="containsText" text="Muy Alta">
      <formula>NOT(ISERROR(SEARCH("Muy Alta",K9)))</formula>
    </cfRule>
    <cfRule type="containsText" dxfId="268" priority="330" operator="containsText" text="Alta">
      <formula>NOT(ISERROR(SEARCH("Alta",K9)))</formula>
    </cfRule>
  </conditionalFormatting>
  <conditionalFormatting sqref="L9:L13">
    <cfRule type="containsText" dxfId="267" priority="325" operator="containsText" text="Catastrófico">
      <formula>NOT(ISERROR(SEARCH("Catastrófico",L9)))</formula>
    </cfRule>
    <cfRule type="containsText" dxfId="266" priority="326" operator="containsText" text="Mayor">
      <formula>NOT(ISERROR(SEARCH("Mayor",L9)))</formula>
    </cfRule>
    <cfRule type="containsText" dxfId="265" priority="327" operator="containsText" text="Menor">
      <formula>NOT(ISERROR(SEARCH("Menor",L9)))</formula>
    </cfRule>
    <cfRule type="containsText" dxfId="264" priority="328" operator="containsText" text="Leve">
      <formula>NOT(ISERROR(SEARCH("Leve",L9)))</formula>
    </cfRule>
  </conditionalFormatting>
  <conditionalFormatting sqref="I20">
    <cfRule type="containsText" dxfId="263" priority="242" operator="containsText" text="Muy Baja">
      <formula>NOT(ISERROR(SEARCH("Muy Baja",I20)))</formula>
    </cfRule>
    <cfRule type="containsText" dxfId="262" priority="243" operator="containsText" text="Baja">
      <formula>NOT(ISERROR(SEARCH("Baja",I20)))</formula>
    </cfRule>
    <cfRule type="containsText" dxfId="261" priority="245" operator="containsText" text="Muy Alta">
      <formula>NOT(ISERROR(SEARCH("Muy Alta",I20)))</formula>
    </cfRule>
    <cfRule type="containsText" dxfId="260" priority="246" operator="containsText" text="Alta">
      <formula>NOT(ISERROR(SEARCH("Alta",I20)))</formula>
    </cfRule>
    <cfRule type="containsText" dxfId="259" priority="247" operator="containsText" text="Media">
      <formula>NOT(ISERROR(SEARCH("Media",I20)))</formula>
    </cfRule>
    <cfRule type="containsText" dxfId="258" priority="248" operator="containsText" text="Media">
      <formula>NOT(ISERROR(SEARCH("Media",I20)))</formula>
    </cfRule>
    <cfRule type="containsText" dxfId="257" priority="249" operator="containsText" text="Media">
      <formula>NOT(ISERROR(SEARCH("Media",I20)))</formula>
    </cfRule>
    <cfRule type="containsText" dxfId="256" priority="250" operator="containsText" text="Muy Baja">
      <formula>NOT(ISERROR(SEARCH("Muy Baja",I20)))</formula>
    </cfRule>
    <cfRule type="containsText" dxfId="255" priority="251" operator="containsText" text="Baja">
      <formula>NOT(ISERROR(SEARCH("Baja",I20)))</formula>
    </cfRule>
    <cfRule type="containsText" dxfId="254" priority="252" operator="containsText" text="Muy Baja">
      <formula>NOT(ISERROR(SEARCH("Muy Baja",I20)))</formula>
    </cfRule>
    <cfRule type="containsText" dxfId="253" priority="253" operator="containsText" text="Muy Baja">
      <formula>NOT(ISERROR(SEARCH("Muy Baja",I20)))</formula>
    </cfRule>
    <cfRule type="containsText" dxfId="252" priority="254" operator="containsText" text="Muy Baja">
      <formula>NOT(ISERROR(SEARCH("Muy Baja",I20)))</formula>
    </cfRule>
    <cfRule type="containsText" dxfId="251" priority="255" operator="containsText" text="Muy Baja'Tabla probabilidad'!">
      <formula>NOT(ISERROR(SEARCH("Muy Baja'Tabla probabilidad'!",I20)))</formula>
    </cfRule>
    <cfRule type="containsText" dxfId="250" priority="256" operator="containsText" text="Muy bajo">
      <formula>NOT(ISERROR(SEARCH("Muy bajo",I20)))</formula>
    </cfRule>
    <cfRule type="containsText" dxfId="249" priority="257" operator="containsText" text="Alta">
      <formula>NOT(ISERROR(SEARCH("Alta",I20)))</formula>
    </cfRule>
    <cfRule type="containsText" dxfId="248" priority="258" operator="containsText" text="Media">
      <formula>NOT(ISERROR(SEARCH("Media",I20)))</formula>
    </cfRule>
    <cfRule type="containsText" dxfId="247" priority="259" operator="containsText" text="Baja">
      <formula>NOT(ISERROR(SEARCH("Baja",I20)))</formula>
    </cfRule>
    <cfRule type="containsText" dxfId="246" priority="260" operator="containsText" text="Muy baja">
      <formula>NOT(ISERROR(SEARCH("Muy baja",I20)))</formula>
    </cfRule>
    <cfRule type="cellIs" dxfId="245" priority="263" operator="between">
      <formula>1</formula>
      <formula>2</formula>
    </cfRule>
    <cfRule type="cellIs" dxfId="244" priority="264" operator="between">
      <formula>0</formula>
      <formula>2</formula>
    </cfRule>
  </conditionalFormatting>
  <conditionalFormatting sqref="I20">
    <cfRule type="containsText" dxfId="243" priority="244" operator="containsText" text="Muy Alta">
      <formula>NOT(ISERROR(SEARCH("Muy Alta",I20)))</formula>
    </cfRule>
  </conditionalFormatting>
  <conditionalFormatting sqref="L20 L30 L33 L38 L43 L25:L26">
    <cfRule type="containsText" dxfId="242" priority="236" operator="containsText" text="Catastrófico">
      <formula>NOT(ISERROR(SEARCH("Catastrófico",L20)))</formula>
    </cfRule>
    <cfRule type="containsText" dxfId="241" priority="237" operator="containsText" text="Mayor">
      <formula>NOT(ISERROR(SEARCH("Mayor",L20)))</formula>
    </cfRule>
    <cfRule type="containsText" dxfId="240" priority="238" operator="containsText" text="Alta">
      <formula>NOT(ISERROR(SEARCH("Alta",L20)))</formula>
    </cfRule>
    <cfRule type="containsText" dxfId="239" priority="239" operator="containsText" text="Moderado">
      <formula>NOT(ISERROR(SEARCH("Moderado",L20)))</formula>
    </cfRule>
    <cfRule type="containsText" dxfId="238" priority="240" operator="containsText" text="Menor">
      <formula>NOT(ISERROR(SEARCH("Menor",L20)))</formula>
    </cfRule>
    <cfRule type="containsText" dxfId="237" priority="241" operator="containsText" text="Leve">
      <formula>NOT(ISERROR(SEARCH("Leve",L20)))</formula>
    </cfRule>
  </conditionalFormatting>
  <conditionalFormatting sqref="N20 N30 N25:N26">
    <cfRule type="containsText" dxfId="236" priority="231" operator="containsText" text="Extremo">
      <formula>NOT(ISERROR(SEARCH("Extremo",N20)))</formula>
    </cfRule>
    <cfRule type="containsText" dxfId="235" priority="232" operator="containsText" text="Alto">
      <formula>NOT(ISERROR(SEARCH("Alto",N20)))</formula>
    </cfRule>
    <cfRule type="containsText" dxfId="234" priority="233" operator="containsText" text="Bajo">
      <formula>NOT(ISERROR(SEARCH("Bajo",N20)))</formula>
    </cfRule>
    <cfRule type="containsText" dxfId="233" priority="234" operator="containsText" text="Moderado">
      <formula>NOT(ISERROR(SEARCH("Moderado",N20)))</formula>
    </cfRule>
    <cfRule type="containsText" dxfId="232" priority="235" operator="containsText" text="Extremo">
      <formula>NOT(ISERROR(SEARCH("Extremo",N20)))</formula>
    </cfRule>
  </conditionalFormatting>
  <conditionalFormatting sqref="M20 M30 M33 M38 M43 M25:M26">
    <cfRule type="containsText" dxfId="231" priority="225" operator="containsText" text="Catastrófico">
      <formula>NOT(ISERROR(SEARCH("Catastrófico",M20)))</formula>
    </cfRule>
    <cfRule type="containsText" dxfId="230" priority="226" operator="containsText" text="Mayor">
      <formula>NOT(ISERROR(SEARCH("Mayor",M20)))</formula>
    </cfRule>
    <cfRule type="containsText" dxfId="229" priority="227" operator="containsText" text="Alta">
      <formula>NOT(ISERROR(SEARCH("Alta",M20)))</formula>
    </cfRule>
    <cfRule type="containsText" dxfId="228" priority="228" operator="containsText" text="Moderado">
      <formula>NOT(ISERROR(SEARCH("Moderado",M20)))</formula>
    </cfRule>
    <cfRule type="containsText" dxfId="227" priority="229" operator="containsText" text="Menor">
      <formula>NOT(ISERROR(SEARCH("Menor",M20)))</formula>
    </cfRule>
    <cfRule type="containsText" dxfId="226" priority="230" operator="containsText" text="Leve">
      <formula>NOT(ISERROR(SEARCH("Leve",M20)))</formula>
    </cfRule>
  </conditionalFormatting>
  <conditionalFormatting sqref="Y20:Y29">
    <cfRule type="containsText" dxfId="225" priority="219" operator="containsText" text="Muy Alta">
      <formula>NOT(ISERROR(SEARCH("Muy Alta",Y20)))</formula>
    </cfRule>
    <cfRule type="containsText" dxfId="224" priority="220" operator="containsText" text="Alta">
      <formula>NOT(ISERROR(SEARCH("Alta",Y20)))</formula>
    </cfRule>
    <cfRule type="containsText" dxfId="223" priority="221" operator="containsText" text="Media">
      <formula>NOT(ISERROR(SEARCH("Media",Y20)))</formula>
    </cfRule>
    <cfRule type="containsText" dxfId="222" priority="222" operator="containsText" text="Muy Baja">
      <formula>NOT(ISERROR(SEARCH("Muy Baja",Y20)))</formula>
    </cfRule>
    <cfRule type="containsText" dxfId="221" priority="223" operator="containsText" text="Baja">
      <formula>NOT(ISERROR(SEARCH("Baja",Y20)))</formula>
    </cfRule>
    <cfRule type="containsText" dxfId="220" priority="224" operator="containsText" text="Muy Baja">
      <formula>NOT(ISERROR(SEARCH("Muy Baja",Y20)))</formula>
    </cfRule>
  </conditionalFormatting>
  <conditionalFormatting sqref="AC20:AC29">
    <cfRule type="containsText" dxfId="219" priority="214" operator="containsText" text="Catastrófico">
      <formula>NOT(ISERROR(SEARCH("Catastrófico",AC20)))</formula>
    </cfRule>
    <cfRule type="containsText" dxfId="218" priority="215" operator="containsText" text="Mayor">
      <formula>NOT(ISERROR(SEARCH("Mayor",AC20)))</formula>
    </cfRule>
    <cfRule type="containsText" dxfId="217" priority="216" operator="containsText" text="Moderado">
      <formula>NOT(ISERROR(SEARCH("Moderado",AC20)))</formula>
    </cfRule>
    <cfRule type="containsText" dxfId="216" priority="217" operator="containsText" text="Menor">
      <formula>NOT(ISERROR(SEARCH("Menor",AC20)))</formula>
    </cfRule>
    <cfRule type="containsText" dxfId="215" priority="218" operator="containsText" text="Leve">
      <formula>NOT(ISERROR(SEARCH("Leve",AC20)))</formula>
    </cfRule>
  </conditionalFormatting>
  <conditionalFormatting sqref="AG20">
    <cfRule type="containsText" dxfId="214" priority="205" operator="containsText" text="Extremo">
      <formula>NOT(ISERROR(SEARCH("Extremo",AG20)))</formula>
    </cfRule>
    <cfRule type="containsText" dxfId="213" priority="206" operator="containsText" text="Alto">
      <formula>NOT(ISERROR(SEARCH("Alto",AG20)))</formula>
    </cfRule>
    <cfRule type="containsText" dxfId="212" priority="207" operator="containsText" text="Moderado">
      <formula>NOT(ISERROR(SEARCH("Moderado",AG20)))</formula>
    </cfRule>
    <cfRule type="containsText" dxfId="211" priority="208" operator="containsText" text="Menor">
      <formula>NOT(ISERROR(SEARCH("Menor",AG20)))</formula>
    </cfRule>
    <cfRule type="containsText" dxfId="210" priority="209" operator="containsText" text="Bajo">
      <formula>NOT(ISERROR(SEARCH("Bajo",AG20)))</formula>
    </cfRule>
    <cfRule type="containsText" dxfId="209" priority="210" operator="containsText" text="Moderado">
      <formula>NOT(ISERROR(SEARCH("Moderado",AG20)))</formula>
    </cfRule>
    <cfRule type="containsText" dxfId="208" priority="211" operator="containsText" text="Extremo">
      <formula>NOT(ISERROR(SEARCH("Extremo",AG20)))</formula>
    </cfRule>
    <cfRule type="containsText" dxfId="207" priority="212" operator="containsText" text="Baja">
      <formula>NOT(ISERROR(SEARCH("Baja",AG20)))</formula>
    </cfRule>
    <cfRule type="containsText" dxfId="206" priority="213" operator="containsText" text="Alto">
      <formula>NOT(ISERROR(SEARCH("Alto",AG20)))</formula>
    </cfRule>
  </conditionalFormatting>
  <conditionalFormatting sqref="AA20 AA25:AA47">
    <cfRule type="containsText" dxfId="205" priority="1" operator="containsText" text="Muy Baja">
      <formula>NOT(ISERROR(SEARCH("Muy Baja",AA20)))</formula>
    </cfRule>
    <cfRule type="containsText" dxfId="204" priority="200" operator="containsText" text="Muy Alta">
      <formula>NOT(ISERROR(SEARCH("Muy Alta",AA20)))</formula>
    </cfRule>
    <cfRule type="containsText" dxfId="203" priority="201" operator="containsText" text="Alta">
      <formula>NOT(ISERROR(SEARCH("Alta",AA20)))</formula>
    </cfRule>
    <cfRule type="containsText" dxfId="202" priority="202" operator="containsText" text="Media">
      <formula>NOT(ISERROR(SEARCH("Media",AA20)))</formula>
    </cfRule>
    <cfRule type="containsText" dxfId="201" priority="203" operator="containsText" text="Baja">
      <formula>NOT(ISERROR(SEARCH("Baja",AA20)))</formula>
    </cfRule>
    <cfRule type="containsText" dxfId="200" priority="204" operator="containsText" text="Muy Baja">
      <formula>NOT(ISERROR(SEARCH("Muy Baja",AA20)))</formula>
    </cfRule>
  </conditionalFormatting>
  <conditionalFormatting sqref="AE20 AE25:AE29">
    <cfRule type="containsText" dxfId="199" priority="195" operator="containsText" text="Catastrófico">
      <formula>NOT(ISERROR(SEARCH("Catastrófico",AE20)))</formula>
    </cfRule>
    <cfRule type="containsText" dxfId="198" priority="196" operator="containsText" text="Moderado">
      <formula>NOT(ISERROR(SEARCH("Moderado",AE20)))</formula>
    </cfRule>
    <cfRule type="containsText" dxfId="197" priority="197" operator="containsText" text="Menor">
      <formula>NOT(ISERROR(SEARCH("Menor",AE20)))</formula>
    </cfRule>
    <cfRule type="containsText" dxfId="196" priority="198" operator="containsText" text="Leve">
      <formula>NOT(ISERROR(SEARCH("Leve",AE20)))</formula>
    </cfRule>
    <cfRule type="containsText" dxfId="195" priority="199" operator="containsText" text="Mayor">
      <formula>NOT(ISERROR(SEARCH("Mayor",AE20)))</formula>
    </cfRule>
  </conditionalFormatting>
  <conditionalFormatting sqref="I25:I26 I30">
    <cfRule type="containsText" dxfId="194" priority="172" operator="containsText" text="Muy Baja">
      <formula>NOT(ISERROR(SEARCH("Muy Baja",I25)))</formula>
    </cfRule>
    <cfRule type="containsText" dxfId="193" priority="173" operator="containsText" text="Baja">
      <formula>NOT(ISERROR(SEARCH("Baja",I25)))</formula>
    </cfRule>
    <cfRule type="containsText" dxfId="192" priority="175" operator="containsText" text="Muy Alta">
      <formula>NOT(ISERROR(SEARCH("Muy Alta",I25)))</formula>
    </cfRule>
    <cfRule type="containsText" dxfId="191" priority="176" operator="containsText" text="Alta">
      <formula>NOT(ISERROR(SEARCH("Alta",I25)))</formula>
    </cfRule>
    <cfRule type="containsText" dxfId="190" priority="177" operator="containsText" text="Media">
      <formula>NOT(ISERROR(SEARCH("Media",I25)))</formula>
    </cfRule>
    <cfRule type="containsText" dxfId="189" priority="178" operator="containsText" text="Media">
      <formula>NOT(ISERROR(SEARCH("Media",I25)))</formula>
    </cfRule>
    <cfRule type="containsText" dxfId="188" priority="179" operator="containsText" text="Media">
      <formula>NOT(ISERROR(SEARCH("Media",I25)))</formula>
    </cfRule>
    <cfRule type="containsText" dxfId="187" priority="180" operator="containsText" text="Muy Baja">
      <formula>NOT(ISERROR(SEARCH("Muy Baja",I25)))</formula>
    </cfRule>
    <cfRule type="containsText" dxfId="186" priority="181" operator="containsText" text="Baja">
      <formula>NOT(ISERROR(SEARCH("Baja",I25)))</formula>
    </cfRule>
    <cfRule type="containsText" dxfId="185" priority="182" operator="containsText" text="Muy Baja">
      <formula>NOT(ISERROR(SEARCH("Muy Baja",I25)))</formula>
    </cfRule>
    <cfRule type="containsText" dxfId="184" priority="183" operator="containsText" text="Muy Baja">
      <formula>NOT(ISERROR(SEARCH("Muy Baja",I25)))</formula>
    </cfRule>
    <cfRule type="containsText" dxfId="183" priority="184" operator="containsText" text="Muy Baja">
      <formula>NOT(ISERROR(SEARCH("Muy Baja",I25)))</formula>
    </cfRule>
    <cfRule type="containsText" dxfId="182" priority="185" operator="containsText" text="Muy Baja'Tabla probabilidad'!">
      <formula>NOT(ISERROR(SEARCH("Muy Baja'Tabla probabilidad'!",I25)))</formula>
    </cfRule>
    <cfRule type="containsText" dxfId="181" priority="186" operator="containsText" text="Muy bajo">
      <formula>NOT(ISERROR(SEARCH("Muy bajo",I25)))</formula>
    </cfRule>
    <cfRule type="containsText" dxfId="180" priority="187" operator="containsText" text="Alta">
      <formula>NOT(ISERROR(SEARCH("Alta",I25)))</formula>
    </cfRule>
    <cfRule type="containsText" dxfId="179" priority="188" operator="containsText" text="Media">
      <formula>NOT(ISERROR(SEARCH("Media",I25)))</formula>
    </cfRule>
    <cfRule type="containsText" dxfId="178" priority="189" operator="containsText" text="Baja">
      <formula>NOT(ISERROR(SEARCH("Baja",I25)))</formula>
    </cfRule>
    <cfRule type="containsText" dxfId="177" priority="190" operator="containsText" text="Muy baja">
      <formula>NOT(ISERROR(SEARCH("Muy baja",I25)))</formula>
    </cfRule>
    <cfRule type="cellIs" dxfId="176" priority="193" operator="between">
      <formula>1</formula>
      <formula>2</formula>
    </cfRule>
    <cfRule type="cellIs" dxfId="175" priority="194" operator="between">
      <formula>0</formula>
      <formula>2</formula>
    </cfRule>
  </conditionalFormatting>
  <conditionalFormatting sqref="I25:I26 I30">
    <cfRule type="containsText" dxfId="174" priority="174" operator="containsText" text="Muy Alta">
      <formula>NOT(ISERROR(SEARCH("Muy Alta",I25)))</formula>
    </cfRule>
  </conditionalFormatting>
  <conditionalFormatting sqref="AG25:AG26">
    <cfRule type="containsText" dxfId="173" priority="163" operator="containsText" text="Extremo">
      <formula>NOT(ISERROR(SEARCH("Extremo",AG25)))</formula>
    </cfRule>
    <cfRule type="containsText" dxfId="172" priority="164" operator="containsText" text="Alto">
      <formula>NOT(ISERROR(SEARCH("Alto",AG25)))</formula>
    </cfRule>
    <cfRule type="containsText" dxfId="171" priority="165" operator="containsText" text="Moderado">
      <formula>NOT(ISERROR(SEARCH("Moderado",AG25)))</formula>
    </cfRule>
    <cfRule type="containsText" dxfId="170" priority="166" operator="containsText" text="Menor">
      <formula>NOT(ISERROR(SEARCH("Menor",AG25)))</formula>
    </cfRule>
    <cfRule type="containsText" dxfId="169" priority="167" operator="containsText" text="Bajo">
      <formula>NOT(ISERROR(SEARCH("Bajo",AG25)))</formula>
    </cfRule>
    <cfRule type="containsText" dxfId="168" priority="168" operator="containsText" text="Moderado">
      <formula>NOT(ISERROR(SEARCH("Moderado",AG25)))</formula>
    </cfRule>
    <cfRule type="containsText" dxfId="167" priority="169" operator="containsText" text="Extremo">
      <formula>NOT(ISERROR(SEARCH("Extremo",AG25)))</formula>
    </cfRule>
    <cfRule type="containsText" dxfId="166" priority="170" operator="containsText" text="Baja">
      <formula>NOT(ISERROR(SEARCH("Baja",AG25)))</formula>
    </cfRule>
    <cfRule type="containsText" dxfId="165" priority="171" operator="containsText" text="Alto">
      <formula>NOT(ISERROR(SEARCH("Alto",AG25)))</formula>
    </cfRule>
  </conditionalFormatting>
  <conditionalFormatting sqref="Y30:Y32">
    <cfRule type="containsText" dxfId="164" priority="157" operator="containsText" text="Muy Alta">
      <formula>NOT(ISERROR(SEARCH("Muy Alta",Y30)))</formula>
    </cfRule>
    <cfRule type="containsText" dxfId="163" priority="158" operator="containsText" text="Alta">
      <formula>NOT(ISERROR(SEARCH("Alta",Y30)))</formula>
    </cfRule>
    <cfRule type="containsText" dxfId="162" priority="159" operator="containsText" text="Media">
      <formula>NOT(ISERROR(SEARCH("Media",Y30)))</formula>
    </cfRule>
    <cfRule type="containsText" dxfId="161" priority="160" operator="containsText" text="Muy Baja">
      <formula>NOT(ISERROR(SEARCH("Muy Baja",Y30)))</formula>
    </cfRule>
    <cfRule type="containsText" dxfId="160" priority="161" operator="containsText" text="Baja">
      <formula>NOT(ISERROR(SEARCH("Baja",Y30)))</formula>
    </cfRule>
    <cfRule type="containsText" dxfId="159" priority="162" operator="containsText" text="Muy Baja">
      <formula>NOT(ISERROR(SEARCH("Muy Baja",Y30)))</formula>
    </cfRule>
  </conditionalFormatting>
  <conditionalFormatting sqref="AC30:AC32">
    <cfRule type="containsText" dxfId="158" priority="152" operator="containsText" text="Catastrófico">
      <formula>NOT(ISERROR(SEARCH("Catastrófico",AC30)))</formula>
    </cfRule>
    <cfRule type="containsText" dxfId="157" priority="153" operator="containsText" text="Mayor">
      <formula>NOT(ISERROR(SEARCH("Mayor",AC30)))</formula>
    </cfRule>
    <cfRule type="containsText" dxfId="156" priority="154" operator="containsText" text="Moderado">
      <formula>NOT(ISERROR(SEARCH("Moderado",AC30)))</formula>
    </cfRule>
    <cfRule type="containsText" dxfId="155" priority="155" operator="containsText" text="Menor">
      <formula>NOT(ISERROR(SEARCH("Menor",AC30)))</formula>
    </cfRule>
    <cfRule type="containsText" dxfId="154" priority="156" operator="containsText" text="Leve">
      <formula>NOT(ISERROR(SEARCH("Leve",AC30)))</formula>
    </cfRule>
  </conditionalFormatting>
  <conditionalFormatting sqref="AG30">
    <cfRule type="containsText" dxfId="153" priority="143" operator="containsText" text="Extremo">
      <formula>NOT(ISERROR(SEARCH("Extremo",AG30)))</formula>
    </cfRule>
    <cfRule type="containsText" dxfId="152" priority="144" operator="containsText" text="Alto">
      <formula>NOT(ISERROR(SEARCH("Alto",AG30)))</formula>
    </cfRule>
    <cfRule type="containsText" dxfId="151" priority="145" operator="containsText" text="Moderado">
      <formula>NOT(ISERROR(SEARCH("Moderado",AG30)))</formula>
    </cfRule>
    <cfRule type="containsText" dxfId="150" priority="146" operator="containsText" text="Menor">
      <formula>NOT(ISERROR(SEARCH("Menor",AG30)))</formula>
    </cfRule>
    <cfRule type="containsText" dxfId="149" priority="147" operator="containsText" text="Bajo">
      <formula>NOT(ISERROR(SEARCH("Bajo",AG30)))</formula>
    </cfRule>
    <cfRule type="containsText" dxfId="148" priority="148" operator="containsText" text="Moderado">
      <formula>NOT(ISERROR(SEARCH("Moderado",AG30)))</formula>
    </cfRule>
    <cfRule type="containsText" dxfId="147" priority="149" operator="containsText" text="Extremo">
      <formula>NOT(ISERROR(SEARCH("Extremo",AG30)))</formula>
    </cfRule>
    <cfRule type="containsText" dxfId="146" priority="150" operator="containsText" text="Baja">
      <formula>NOT(ISERROR(SEARCH("Baja",AG30)))</formula>
    </cfRule>
    <cfRule type="containsText" dxfId="145" priority="151" operator="containsText" text="Alto">
      <formula>NOT(ISERROR(SEARCH("Alto",AG30)))</formula>
    </cfRule>
  </conditionalFormatting>
  <conditionalFormatting sqref="AE30:AE32">
    <cfRule type="containsText" dxfId="144" priority="138" operator="containsText" text="Catastrófico">
      <formula>NOT(ISERROR(SEARCH("Catastrófico",AE30)))</formula>
    </cfRule>
    <cfRule type="containsText" dxfId="143" priority="139" operator="containsText" text="Moderado">
      <formula>NOT(ISERROR(SEARCH("Moderado",AE30)))</formula>
    </cfRule>
    <cfRule type="containsText" dxfId="142" priority="140" operator="containsText" text="Menor">
      <formula>NOT(ISERROR(SEARCH("Menor",AE30)))</formula>
    </cfRule>
    <cfRule type="containsText" dxfId="141" priority="141" operator="containsText" text="Leve">
      <formula>NOT(ISERROR(SEARCH("Leve",AE30)))</formula>
    </cfRule>
    <cfRule type="containsText" dxfId="140" priority="142" operator="containsText" text="Mayor">
      <formula>NOT(ISERROR(SEARCH("Mayor",AE30)))</formula>
    </cfRule>
  </conditionalFormatting>
  <conditionalFormatting sqref="N33">
    <cfRule type="containsText" dxfId="139" priority="133" operator="containsText" text="Extremo">
      <formula>NOT(ISERROR(SEARCH("Extremo",N33)))</formula>
    </cfRule>
    <cfRule type="containsText" dxfId="138" priority="134" operator="containsText" text="Alto">
      <formula>NOT(ISERROR(SEARCH("Alto",N33)))</formula>
    </cfRule>
    <cfRule type="containsText" dxfId="137" priority="135" operator="containsText" text="Bajo">
      <formula>NOT(ISERROR(SEARCH("Bajo",N33)))</formula>
    </cfRule>
    <cfRule type="containsText" dxfId="136" priority="136" operator="containsText" text="Moderado">
      <formula>NOT(ISERROR(SEARCH("Moderado",N33)))</formula>
    </cfRule>
    <cfRule type="containsText" dxfId="135" priority="137" operator="containsText" text="Extremo">
      <formula>NOT(ISERROR(SEARCH("Extremo",N33)))</formula>
    </cfRule>
  </conditionalFormatting>
  <conditionalFormatting sqref="I33 I38">
    <cfRule type="containsText" dxfId="134" priority="110" operator="containsText" text="Muy Baja">
      <formula>NOT(ISERROR(SEARCH("Muy Baja",I33)))</formula>
    </cfRule>
    <cfRule type="containsText" dxfId="133" priority="111" operator="containsText" text="Baja">
      <formula>NOT(ISERROR(SEARCH("Baja",I33)))</formula>
    </cfRule>
    <cfRule type="containsText" dxfId="132" priority="113" operator="containsText" text="Muy Alta">
      <formula>NOT(ISERROR(SEARCH("Muy Alta",I33)))</formula>
    </cfRule>
    <cfRule type="containsText" dxfId="131" priority="114" operator="containsText" text="Alta">
      <formula>NOT(ISERROR(SEARCH("Alta",I33)))</formula>
    </cfRule>
    <cfRule type="containsText" dxfId="130" priority="115" operator="containsText" text="Media">
      <formula>NOT(ISERROR(SEARCH("Media",I33)))</formula>
    </cfRule>
    <cfRule type="containsText" dxfId="129" priority="116" operator="containsText" text="Media">
      <formula>NOT(ISERROR(SEARCH("Media",I33)))</formula>
    </cfRule>
    <cfRule type="containsText" dxfId="128" priority="117" operator="containsText" text="Media">
      <formula>NOT(ISERROR(SEARCH("Media",I33)))</formula>
    </cfRule>
    <cfRule type="containsText" dxfId="127" priority="118" operator="containsText" text="Muy Baja">
      <formula>NOT(ISERROR(SEARCH("Muy Baja",I33)))</formula>
    </cfRule>
    <cfRule type="containsText" dxfId="126" priority="119" operator="containsText" text="Baja">
      <formula>NOT(ISERROR(SEARCH("Baja",I33)))</formula>
    </cfRule>
    <cfRule type="containsText" dxfId="125" priority="120" operator="containsText" text="Muy Baja">
      <formula>NOT(ISERROR(SEARCH("Muy Baja",I33)))</formula>
    </cfRule>
    <cfRule type="containsText" dxfId="124" priority="121" operator="containsText" text="Muy Baja">
      <formula>NOT(ISERROR(SEARCH("Muy Baja",I33)))</formula>
    </cfRule>
    <cfRule type="containsText" dxfId="123" priority="122" operator="containsText" text="Muy Baja">
      <formula>NOT(ISERROR(SEARCH("Muy Baja",I33)))</formula>
    </cfRule>
    <cfRule type="containsText" dxfId="122" priority="123" operator="containsText" text="Muy Baja'Tabla probabilidad'!">
      <formula>NOT(ISERROR(SEARCH("Muy Baja'Tabla probabilidad'!",I33)))</formula>
    </cfRule>
    <cfRule type="containsText" dxfId="121" priority="124" operator="containsText" text="Muy bajo">
      <formula>NOT(ISERROR(SEARCH("Muy bajo",I33)))</formula>
    </cfRule>
    <cfRule type="containsText" dxfId="120" priority="125" operator="containsText" text="Alta">
      <formula>NOT(ISERROR(SEARCH("Alta",I33)))</formula>
    </cfRule>
    <cfRule type="containsText" dxfId="119" priority="126" operator="containsText" text="Media">
      <formula>NOT(ISERROR(SEARCH("Media",I33)))</formula>
    </cfRule>
    <cfRule type="containsText" dxfId="118" priority="127" operator="containsText" text="Baja">
      <formula>NOT(ISERROR(SEARCH("Baja",I33)))</formula>
    </cfRule>
    <cfRule type="containsText" dxfId="117" priority="128" operator="containsText" text="Muy baja">
      <formula>NOT(ISERROR(SEARCH("Muy baja",I33)))</formula>
    </cfRule>
    <cfRule type="cellIs" dxfId="116" priority="131" operator="between">
      <formula>1</formula>
      <formula>2</formula>
    </cfRule>
    <cfRule type="cellIs" dxfId="115" priority="132" operator="between">
      <formula>0</formula>
      <formula>2</formula>
    </cfRule>
  </conditionalFormatting>
  <conditionalFormatting sqref="I33 I38">
    <cfRule type="containsText" dxfId="114" priority="112" operator="containsText" text="Muy Alta">
      <formula>NOT(ISERROR(SEARCH("Muy Alta",I33)))</formula>
    </cfRule>
  </conditionalFormatting>
  <conditionalFormatting sqref="Y33:Y37">
    <cfRule type="containsText" dxfId="113" priority="104" operator="containsText" text="Muy Alta">
      <formula>NOT(ISERROR(SEARCH("Muy Alta",Y33)))</formula>
    </cfRule>
    <cfRule type="containsText" dxfId="112" priority="105" operator="containsText" text="Alta">
      <formula>NOT(ISERROR(SEARCH("Alta",Y33)))</formula>
    </cfRule>
    <cfRule type="containsText" dxfId="111" priority="106" operator="containsText" text="Media">
      <formula>NOT(ISERROR(SEARCH("Media",Y33)))</formula>
    </cfRule>
    <cfRule type="containsText" dxfId="110" priority="107" operator="containsText" text="Muy Baja">
      <formula>NOT(ISERROR(SEARCH("Muy Baja",Y33)))</formula>
    </cfRule>
    <cfRule type="containsText" dxfId="109" priority="108" operator="containsText" text="Baja">
      <formula>NOT(ISERROR(SEARCH("Baja",Y33)))</formula>
    </cfRule>
    <cfRule type="containsText" dxfId="108" priority="109" operator="containsText" text="Muy Baja">
      <formula>NOT(ISERROR(SEARCH("Muy Baja",Y33)))</formula>
    </cfRule>
  </conditionalFormatting>
  <conditionalFormatting sqref="AC33:AC37">
    <cfRule type="containsText" dxfId="107" priority="99" operator="containsText" text="Catastrófico">
      <formula>NOT(ISERROR(SEARCH("Catastrófico",AC33)))</formula>
    </cfRule>
    <cfRule type="containsText" dxfId="106" priority="100" operator="containsText" text="Mayor">
      <formula>NOT(ISERROR(SEARCH("Mayor",AC33)))</formula>
    </cfRule>
    <cfRule type="containsText" dxfId="105" priority="101" operator="containsText" text="Moderado">
      <formula>NOT(ISERROR(SEARCH("Moderado",AC33)))</formula>
    </cfRule>
    <cfRule type="containsText" dxfId="104" priority="102" operator="containsText" text="Menor">
      <formula>NOT(ISERROR(SEARCH("Menor",AC33)))</formula>
    </cfRule>
    <cfRule type="containsText" dxfId="103" priority="103" operator="containsText" text="Leve">
      <formula>NOT(ISERROR(SEARCH("Leve",AC33)))</formula>
    </cfRule>
  </conditionalFormatting>
  <conditionalFormatting sqref="AG33">
    <cfRule type="containsText" dxfId="102" priority="90" operator="containsText" text="Extremo">
      <formula>NOT(ISERROR(SEARCH("Extremo",AG33)))</formula>
    </cfRule>
    <cfRule type="containsText" dxfId="101" priority="91" operator="containsText" text="Alto">
      <formula>NOT(ISERROR(SEARCH("Alto",AG33)))</formula>
    </cfRule>
    <cfRule type="containsText" dxfId="100" priority="92" operator="containsText" text="Moderado">
      <formula>NOT(ISERROR(SEARCH("Moderado",AG33)))</formula>
    </cfRule>
    <cfRule type="containsText" dxfId="99" priority="93" operator="containsText" text="Menor">
      <formula>NOT(ISERROR(SEARCH("Menor",AG33)))</formula>
    </cfRule>
    <cfRule type="containsText" dxfId="98" priority="94" operator="containsText" text="Bajo">
      <formula>NOT(ISERROR(SEARCH("Bajo",AG33)))</formula>
    </cfRule>
    <cfRule type="containsText" dxfId="97" priority="95" operator="containsText" text="Moderado">
      <formula>NOT(ISERROR(SEARCH("Moderado",AG33)))</formula>
    </cfRule>
    <cfRule type="containsText" dxfId="96" priority="96" operator="containsText" text="Extremo">
      <formula>NOT(ISERROR(SEARCH("Extremo",AG33)))</formula>
    </cfRule>
    <cfRule type="containsText" dxfId="95" priority="97" operator="containsText" text="Baja">
      <formula>NOT(ISERROR(SEARCH("Baja",AG33)))</formula>
    </cfRule>
    <cfRule type="containsText" dxfId="94" priority="98" operator="containsText" text="Alto">
      <formula>NOT(ISERROR(SEARCH("Alto",AG33)))</formula>
    </cfRule>
  </conditionalFormatting>
  <conditionalFormatting sqref="AE33:AE37">
    <cfRule type="containsText" dxfId="93" priority="85" operator="containsText" text="Catastrófico">
      <formula>NOT(ISERROR(SEARCH("Catastrófico",AE33)))</formula>
    </cfRule>
    <cfRule type="containsText" dxfId="92" priority="86" operator="containsText" text="Moderado">
      <formula>NOT(ISERROR(SEARCH("Moderado",AE33)))</formula>
    </cfRule>
    <cfRule type="containsText" dxfId="91" priority="87" operator="containsText" text="Menor">
      <formula>NOT(ISERROR(SEARCH("Menor",AE33)))</formula>
    </cfRule>
    <cfRule type="containsText" dxfId="90" priority="88" operator="containsText" text="Leve">
      <formula>NOT(ISERROR(SEARCH("Leve",AE33)))</formula>
    </cfRule>
    <cfRule type="containsText" dxfId="89" priority="89" operator="containsText" text="Mayor">
      <formula>NOT(ISERROR(SEARCH("Mayor",AE33)))</formula>
    </cfRule>
  </conditionalFormatting>
  <conditionalFormatting sqref="N38">
    <cfRule type="containsText" dxfId="88" priority="80" operator="containsText" text="Extremo">
      <formula>NOT(ISERROR(SEARCH("Extremo",N38)))</formula>
    </cfRule>
    <cfRule type="containsText" dxfId="87" priority="81" operator="containsText" text="Alto">
      <formula>NOT(ISERROR(SEARCH("Alto",N38)))</formula>
    </cfRule>
    <cfRule type="containsText" dxfId="86" priority="82" operator="containsText" text="Bajo">
      <formula>NOT(ISERROR(SEARCH("Bajo",N38)))</formula>
    </cfRule>
    <cfRule type="containsText" dxfId="85" priority="83" operator="containsText" text="Moderado">
      <formula>NOT(ISERROR(SEARCH("Moderado",N38)))</formula>
    </cfRule>
    <cfRule type="containsText" dxfId="84" priority="84" operator="containsText" text="Extremo">
      <formula>NOT(ISERROR(SEARCH("Extremo",N38)))</formula>
    </cfRule>
  </conditionalFormatting>
  <conditionalFormatting sqref="Y38:Y42">
    <cfRule type="containsText" dxfId="83" priority="74" operator="containsText" text="Muy Alta">
      <formula>NOT(ISERROR(SEARCH("Muy Alta",Y38)))</formula>
    </cfRule>
    <cfRule type="containsText" dxfId="82" priority="75" operator="containsText" text="Alta">
      <formula>NOT(ISERROR(SEARCH("Alta",Y38)))</formula>
    </cfRule>
    <cfRule type="containsText" dxfId="81" priority="76" operator="containsText" text="Media">
      <formula>NOT(ISERROR(SEARCH("Media",Y38)))</formula>
    </cfRule>
    <cfRule type="containsText" dxfId="80" priority="77" operator="containsText" text="Muy Baja">
      <formula>NOT(ISERROR(SEARCH("Muy Baja",Y38)))</formula>
    </cfRule>
    <cfRule type="containsText" dxfId="79" priority="78" operator="containsText" text="Baja">
      <formula>NOT(ISERROR(SEARCH("Baja",Y38)))</formula>
    </cfRule>
    <cfRule type="containsText" dxfId="78" priority="79" operator="containsText" text="Muy Baja">
      <formula>NOT(ISERROR(SEARCH("Muy Baja",Y38)))</formula>
    </cfRule>
  </conditionalFormatting>
  <conditionalFormatting sqref="AC38:AC42">
    <cfRule type="containsText" dxfId="77" priority="69" operator="containsText" text="Catastrófico">
      <formula>NOT(ISERROR(SEARCH("Catastrófico",AC38)))</formula>
    </cfRule>
    <cfRule type="containsText" dxfId="76" priority="70" operator="containsText" text="Mayor">
      <formula>NOT(ISERROR(SEARCH("Mayor",AC38)))</formula>
    </cfRule>
    <cfRule type="containsText" dxfId="75" priority="71" operator="containsText" text="Moderado">
      <formula>NOT(ISERROR(SEARCH("Moderado",AC38)))</formula>
    </cfRule>
    <cfRule type="containsText" dxfId="74" priority="72" operator="containsText" text="Menor">
      <formula>NOT(ISERROR(SEARCH("Menor",AC38)))</formula>
    </cfRule>
    <cfRule type="containsText" dxfId="73" priority="73" operator="containsText" text="Leve">
      <formula>NOT(ISERROR(SEARCH("Leve",AC38)))</formula>
    </cfRule>
  </conditionalFormatting>
  <conditionalFormatting sqref="AG38">
    <cfRule type="containsText" dxfId="72" priority="60" operator="containsText" text="Extremo">
      <formula>NOT(ISERROR(SEARCH("Extremo",AG38)))</formula>
    </cfRule>
    <cfRule type="containsText" dxfId="71" priority="61" operator="containsText" text="Alto">
      <formula>NOT(ISERROR(SEARCH("Alto",AG38)))</formula>
    </cfRule>
    <cfRule type="containsText" dxfId="70" priority="62" operator="containsText" text="Moderado">
      <formula>NOT(ISERROR(SEARCH("Moderado",AG38)))</formula>
    </cfRule>
    <cfRule type="containsText" dxfId="69" priority="63" operator="containsText" text="Menor">
      <formula>NOT(ISERROR(SEARCH("Menor",AG38)))</formula>
    </cfRule>
    <cfRule type="containsText" dxfId="68" priority="64" operator="containsText" text="Bajo">
      <formula>NOT(ISERROR(SEARCH("Bajo",AG38)))</formula>
    </cfRule>
    <cfRule type="containsText" dxfId="67" priority="65" operator="containsText" text="Moderado">
      <formula>NOT(ISERROR(SEARCH("Moderado",AG38)))</formula>
    </cfRule>
    <cfRule type="containsText" dxfId="66" priority="66" operator="containsText" text="Extremo">
      <formula>NOT(ISERROR(SEARCH("Extremo",AG38)))</formula>
    </cfRule>
    <cfRule type="containsText" dxfId="65" priority="67" operator="containsText" text="Baja">
      <formula>NOT(ISERROR(SEARCH("Baja",AG38)))</formula>
    </cfRule>
    <cfRule type="containsText" dxfId="64" priority="68" operator="containsText" text="Alto">
      <formula>NOT(ISERROR(SEARCH("Alto",AG38)))</formula>
    </cfRule>
  </conditionalFormatting>
  <conditionalFormatting sqref="AE38:AE42">
    <cfRule type="containsText" dxfId="63" priority="55" operator="containsText" text="Catastrófico">
      <formula>NOT(ISERROR(SEARCH("Catastrófico",AE38)))</formula>
    </cfRule>
    <cfRule type="containsText" dxfId="62" priority="56" operator="containsText" text="Moderado">
      <formula>NOT(ISERROR(SEARCH("Moderado",AE38)))</formula>
    </cfRule>
    <cfRule type="containsText" dxfId="61" priority="57" operator="containsText" text="Menor">
      <formula>NOT(ISERROR(SEARCH("Menor",AE38)))</formula>
    </cfRule>
    <cfRule type="containsText" dxfId="60" priority="58" operator="containsText" text="Leve">
      <formula>NOT(ISERROR(SEARCH("Leve",AE38)))</formula>
    </cfRule>
    <cfRule type="containsText" dxfId="59" priority="59" operator="containsText" text="Mayor">
      <formula>NOT(ISERROR(SEARCH("Mayor",AE38)))</formula>
    </cfRule>
  </conditionalFormatting>
  <conditionalFormatting sqref="N43">
    <cfRule type="containsText" dxfId="58" priority="50" operator="containsText" text="Extremo">
      <formula>NOT(ISERROR(SEARCH("Extremo",N43)))</formula>
    </cfRule>
    <cfRule type="containsText" dxfId="57" priority="51" operator="containsText" text="Alto">
      <formula>NOT(ISERROR(SEARCH("Alto",N43)))</formula>
    </cfRule>
    <cfRule type="containsText" dxfId="56" priority="52" operator="containsText" text="Bajo">
      <formula>NOT(ISERROR(SEARCH("Bajo",N43)))</formula>
    </cfRule>
    <cfRule type="containsText" dxfId="55" priority="53" operator="containsText" text="Moderado">
      <formula>NOT(ISERROR(SEARCH("Moderado",N43)))</formula>
    </cfRule>
    <cfRule type="containsText" dxfId="54" priority="54" operator="containsText" text="Extremo">
      <formula>NOT(ISERROR(SEARCH("Extremo",N43)))</formula>
    </cfRule>
  </conditionalFormatting>
  <conditionalFormatting sqref="I43">
    <cfRule type="containsText" dxfId="53" priority="27" operator="containsText" text="Muy Baja">
      <formula>NOT(ISERROR(SEARCH("Muy Baja",I43)))</formula>
    </cfRule>
    <cfRule type="containsText" dxfId="52" priority="28" operator="containsText" text="Baja">
      <formula>NOT(ISERROR(SEARCH("Baja",I43)))</formula>
    </cfRule>
    <cfRule type="containsText" dxfId="51" priority="30" operator="containsText" text="Muy Alta">
      <formula>NOT(ISERROR(SEARCH("Muy Alta",I43)))</formula>
    </cfRule>
    <cfRule type="containsText" dxfId="50" priority="31" operator="containsText" text="Alta">
      <formula>NOT(ISERROR(SEARCH("Alta",I43)))</formula>
    </cfRule>
    <cfRule type="containsText" dxfId="49" priority="32" operator="containsText" text="Media">
      <formula>NOT(ISERROR(SEARCH("Media",I43)))</formula>
    </cfRule>
    <cfRule type="containsText" dxfId="48" priority="33" operator="containsText" text="Media">
      <formula>NOT(ISERROR(SEARCH("Media",I43)))</formula>
    </cfRule>
    <cfRule type="containsText" dxfId="47" priority="34" operator="containsText" text="Media">
      <formula>NOT(ISERROR(SEARCH("Media",I43)))</formula>
    </cfRule>
    <cfRule type="containsText" dxfId="46" priority="35" operator="containsText" text="Muy Baja">
      <formula>NOT(ISERROR(SEARCH("Muy Baja",I43)))</formula>
    </cfRule>
    <cfRule type="containsText" dxfId="45" priority="36" operator="containsText" text="Baja">
      <formula>NOT(ISERROR(SEARCH("Baja",I43)))</formula>
    </cfRule>
    <cfRule type="containsText" dxfId="44" priority="37" operator="containsText" text="Muy Baja">
      <formula>NOT(ISERROR(SEARCH("Muy Baja",I43)))</formula>
    </cfRule>
    <cfRule type="containsText" dxfId="43" priority="38" operator="containsText" text="Muy Baja">
      <formula>NOT(ISERROR(SEARCH("Muy Baja",I43)))</formula>
    </cfRule>
    <cfRule type="containsText" dxfId="42" priority="39" operator="containsText" text="Muy Baja">
      <formula>NOT(ISERROR(SEARCH("Muy Baja",I43)))</formula>
    </cfRule>
    <cfRule type="containsText" dxfId="41" priority="40" operator="containsText" text="Muy Baja'Tabla probabilidad'!">
      <formula>NOT(ISERROR(SEARCH("Muy Baja'Tabla probabilidad'!",I43)))</formula>
    </cfRule>
    <cfRule type="containsText" dxfId="40" priority="41" operator="containsText" text="Muy bajo">
      <formula>NOT(ISERROR(SEARCH("Muy bajo",I43)))</formula>
    </cfRule>
    <cfRule type="containsText" dxfId="39" priority="42" operator="containsText" text="Alta">
      <formula>NOT(ISERROR(SEARCH("Alta",I43)))</formula>
    </cfRule>
    <cfRule type="containsText" dxfId="38" priority="43" operator="containsText" text="Media">
      <formula>NOT(ISERROR(SEARCH("Media",I43)))</formula>
    </cfRule>
    <cfRule type="containsText" dxfId="37" priority="44" operator="containsText" text="Baja">
      <formula>NOT(ISERROR(SEARCH("Baja",I43)))</formula>
    </cfRule>
    <cfRule type="containsText" dxfId="36" priority="45" operator="containsText" text="Muy baja">
      <formula>NOT(ISERROR(SEARCH("Muy baja",I43)))</formula>
    </cfRule>
    <cfRule type="cellIs" dxfId="35" priority="48" operator="between">
      <formula>1</formula>
      <formula>2</formula>
    </cfRule>
    <cfRule type="cellIs" dxfId="34" priority="49" operator="between">
      <formula>0</formula>
      <formula>2</formula>
    </cfRule>
  </conditionalFormatting>
  <conditionalFormatting sqref="I43">
    <cfRule type="containsText" dxfId="33" priority="29" operator="containsText" text="Muy Alta">
      <formula>NOT(ISERROR(SEARCH("Muy Alta",I43)))</formula>
    </cfRule>
  </conditionalFormatting>
  <conditionalFormatting sqref="Y43:Y47">
    <cfRule type="containsText" dxfId="32" priority="21" operator="containsText" text="Muy Alta">
      <formula>NOT(ISERROR(SEARCH("Muy Alta",Y43)))</formula>
    </cfRule>
    <cfRule type="containsText" dxfId="31" priority="22" operator="containsText" text="Alta">
      <formula>NOT(ISERROR(SEARCH("Alta",Y43)))</formula>
    </cfRule>
    <cfRule type="containsText" dxfId="30" priority="23" operator="containsText" text="Media">
      <formula>NOT(ISERROR(SEARCH("Media",Y43)))</formula>
    </cfRule>
    <cfRule type="containsText" dxfId="29" priority="24" operator="containsText" text="Muy Baja">
      <formula>NOT(ISERROR(SEARCH("Muy Baja",Y43)))</formula>
    </cfRule>
    <cfRule type="containsText" dxfId="28" priority="25" operator="containsText" text="Baja">
      <formula>NOT(ISERROR(SEARCH("Baja",Y43)))</formula>
    </cfRule>
    <cfRule type="containsText" dxfId="27" priority="26" operator="containsText" text="Muy Baja">
      <formula>NOT(ISERROR(SEARCH("Muy Baja",Y43)))</formula>
    </cfRule>
  </conditionalFormatting>
  <conditionalFormatting sqref="AC43:AC47">
    <cfRule type="containsText" dxfId="26" priority="16" operator="containsText" text="Catastrófico">
      <formula>NOT(ISERROR(SEARCH("Catastrófico",AC43)))</formula>
    </cfRule>
    <cfRule type="containsText" dxfId="25" priority="17" operator="containsText" text="Mayor">
      <formula>NOT(ISERROR(SEARCH("Mayor",AC43)))</formula>
    </cfRule>
    <cfRule type="containsText" dxfId="24" priority="18" operator="containsText" text="Moderado">
      <formula>NOT(ISERROR(SEARCH("Moderado",AC43)))</formula>
    </cfRule>
    <cfRule type="containsText" dxfId="23" priority="19" operator="containsText" text="Menor">
      <formula>NOT(ISERROR(SEARCH("Menor",AC43)))</formula>
    </cfRule>
    <cfRule type="containsText" dxfId="22" priority="20" operator="containsText" text="Leve">
      <formula>NOT(ISERROR(SEARCH("Leve",AC43)))</formula>
    </cfRule>
  </conditionalFormatting>
  <conditionalFormatting sqref="AG43">
    <cfRule type="containsText" dxfId="21" priority="7" operator="containsText" text="Extremo">
      <formula>NOT(ISERROR(SEARCH("Extremo",AG43)))</formula>
    </cfRule>
    <cfRule type="containsText" dxfId="20" priority="8" operator="containsText" text="Alto">
      <formula>NOT(ISERROR(SEARCH("Alto",AG43)))</formula>
    </cfRule>
    <cfRule type="containsText" dxfId="19" priority="9" operator="containsText" text="Moderado">
      <formula>NOT(ISERROR(SEARCH("Moderado",AG43)))</formula>
    </cfRule>
    <cfRule type="containsText" dxfId="18" priority="10" operator="containsText" text="Menor">
      <formula>NOT(ISERROR(SEARCH("Menor",AG43)))</formula>
    </cfRule>
    <cfRule type="containsText" dxfId="17" priority="11" operator="containsText" text="Bajo">
      <formula>NOT(ISERROR(SEARCH("Bajo",AG43)))</formula>
    </cfRule>
    <cfRule type="containsText" dxfId="16" priority="12" operator="containsText" text="Moderado">
      <formula>NOT(ISERROR(SEARCH("Moderado",AG43)))</formula>
    </cfRule>
    <cfRule type="containsText" dxfId="15" priority="13" operator="containsText" text="Extremo">
      <formula>NOT(ISERROR(SEARCH("Extremo",AG43)))</formula>
    </cfRule>
    <cfRule type="containsText" dxfId="14" priority="14" operator="containsText" text="Baja">
      <formula>NOT(ISERROR(SEARCH("Baja",AG43)))</formula>
    </cfRule>
    <cfRule type="containsText" dxfId="13" priority="15" operator="containsText" text="Alto">
      <formula>NOT(ISERROR(SEARCH("Alto",AG43)))</formula>
    </cfRule>
  </conditionalFormatting>
  <conditionalFormatting sqref="AE43:AE47">
    <cfRule type="containsText" dxfId="12" priority="2" operator="containsText" text="Catastrófico">
      <formula>NOT(ISERROR(SEARCH("Catastrófico",AE43)))</formula>
    </cfRule>
    <cfRule type="containsText" dxfId="11" priority="3" operator="containsText" text="Moderado">
      <formula>NOT(ISERROR(SEARCH("Moderado",AE43)))</formula>
    </cfRule>
    <cfRule type="containsText" dxfId="10" priority="4" operator="containsText" text="Menor">
      <formula>NOT(ISERROR(SEARCH("Menor",AE43)))</formula>
    </cfRule>
    <cfRule type="containsText" dxfId="9" priority="5" operator="containsText" text="Leve">
      <formula>NOT(ISERROR(SEARCH("Leve",AE43)))</formula>
    </cfRule>
    <cfRule type="containsText" dxfId="8" priority="6" operator="containsText" text="Mayor">
      <formula>NOT(ISERROR(SEARCH("Mayor",AE43)))</formula>
    </cfRule>
  </conditionalFormatting>
  <dataValidations disablePrompts="1" count="2">
    <dataValidation type="list" allowBlank="1" showInputMessage="1" showErrorMessage="1" sqref="AH38" xr:uid="{F43CAD61-C69B-4C41-81C7-9284C0914536}"/>
    <dataValidation allowBlank="1" showInputMessage="1" showErrorMessage="1" prompt="Enunciar cuál es el control" sqref="P20:P28" xr:uid="{E0184236-A55A-40E7-86DC-5CE288A393D8}"/>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61" operator="containsText" id="{442F4DC0-D79C-4CF2-B066-CB4405F67C2F}">
            <xm:f>NOT(ISERROR(SEARCH('Tabla probabilidad'!$B$5,I20)))</xm:f>
            <xm:f>'Tabla probabilidad'!$B$5</xm:f>
            <x14:dxf>
              <font>
                <color rgb="FF006100"/>
              </font>
              <fill>
                <patternFill>
                  <bgColor rgb="FFC6EFCE"/>
                </patternFill>
              </fill>
            </x14:dxf>
          </x14:cfRule>
          <x14:cfRule type="containsText" priority="262" operator="containsText" id="{BCCECCFF-F9B6-4E89-A2DD-F057316BA36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191" operator="containsText" id="{04358F90-03E8-46C9-8442-E735FE94F751}">
            <xm:f>NOT(ISERROR(SEARCH('Tabla probabilidad'!$B$5,I25)))</xm:f>
            <xm:f>'Tabla probabilidad'!$B$5</xm:f>
            <x14:dxf>
              <font>
                <color rgb="FF006100"/>
              </font>
              <fill>
                <patternFill>
                  <bgColor rgb="FFC6EFCE"/>
                </patternFill>
              </fill>
            </x14:dxf>
          </x14:cfRule>
          <x14:cfRule type="containsText" priority="192" operator="containsText" id="{01B8D3BB-A3F2-4C39-B99B-E7A7B4327D3B}">
            <xm:f>NOT(ISERROR(SEARCH('Tabla probabilidad'!$B$5,I25)))</xm:f>
            <xm:f>'Tabla probabilidad'!$B$5</xm:f>
            <x14:dxf>
              <font>
                <color rgb="FF9C0006"/>
              </font>
              <fill>
                <patternFill>
                  <bgColor rgb="FFFFC7CE"/>
                </patternFill>
              </fill>
            </x14:dxf>
          </x14:cfRule>
          <xm:sqref>I25:I26 I30</xm:sqref>
        </x14:conditionalFormatting>
        <x14:conditionalFormatting xmlns:xm="http://schemas.microsoft.com/office/excel/2006/main">
          <x14:cfRule type="containsText" priority="129" operator="containsText" id="{D3A9D6C0-8026-4091-877D-F7E2EC8866D4}">
            <xm:f>NOT(ISERROR(SEARCH('Tabla probabilidad'!$B$5,I33)))</xm:f>
            <xm:f>'Tabla probabilidad'!$B$5</xm:f>
            <x14:dxf>
              <font>
                <color rgb="FF006100"/>
              </font>
              <fill>
                <patternFill>
                  <bgColor rgb="FFC6EFCE"/>
                </patternFill>
              </fill>
            </x14:dxf>
          </x14:cfRule>
          <x14:cfRule type="containsText" priority="130" operator="containsText" id="{0010CB35-0342-4365-BAF0-1A4B5FEC76EB}">
            <xm:f>NOT(ISERROR(SEARCH('Tabla probabilidad'!$B$5,I33)))</xm:f>
            <xm:f>'Tabla probabilidad'!$B$5</xm:f>
            <x14:dxf>
              <font>
                <color rgb="FF9C0006"/>
              </font>
              <fill>
                <patternFill>
                  <bgColor rgb="FFFFC7CE"/>
                </patternFill>
              </fill>
            </x14:dxf>
          </x14:cfRule>
          <xm:sqref>I33 I38</xm:sqref>
        </x14:conditionalFormatting>
        <x14:conditionalFormatting xmlns:xm="http://schemas.microsoft.com/office/excel/2006/main">
          <x14:cfRule type="containsText" priority="46" operator="containsText" id="{BCC25DD1-F7A9-4EDD-8256-31CD456CB8C3}">
            <xm:f>NOT(ISERROR(SEARCH('Tabla probabilidad'!$B$5,I43)))</xm:f>
            <xm:f>'Tabla probabilidad'!$B$5</xm:f>
            <x14:dxf>
              <font>
                <color rgb="FF006100"/>
              </font>
              <fill>
                <patternFill>
                  <bgColor rgb="FFC6EFCE"/>
                </patternFill>
              </fill>
            </x14:dxf>
          </x14:cfRule>
          <x14:cfRule type="containsText" priority="47" operator="containsText" id="{AF8D0871-546C-4B2B-B368-29C03D561247}">
            <xm:f>NOT(ISERROR(SEARCH('Tabla probabilidad'!$B$5,I43)))</xm:f>
            <xm:f>'Tabla probabilidad'!$B$5</xm:f>
            <x14:dxf>
              <font>
                <color rgb="FF9C0006"/>
              </font>
              <fill>
                <patternFill>
                  <bgColor rgb="FFFFC7CE"/>
                </patternFill>
              </fill>
            </x14:dxf>
          </x14:cfRule>
          <xm:sqref>I43</xm:sqref>
        </x14:conditionalFormatting>
      </x14:conditionalFormattings>
    </ext>
    <ext xmlns:x14="http://schemas.microsoft.com/office/spreadsheetml/2009/9/main" uri="{CCE6A557-97BC-4b89-ADB6-D9C93CAAB3DF}">
      <x14:dataValidations xmlns:xm="http://schemas.microsoft.com/office/excel/2006/main" disablePrompts="1" count="10">
        <x14:dataValidation type="list" allowBlank="1" showInputMessage="1" showErrorMessage="1" xr:uid="{C4E0F040-0FB6-4AF6-9923-63B5278BEB7B}">
          <x14:formula1>
            <xm:f>LISTA!$I$3:$I$4</xm:f>
          </x14:formula1>
          <xm:sqref>W20:W47</xm:sqref>
        </x14:dataValidation>
        <x14:dataValidation type="list" allowBlank="1" showInputMessage="1" showErrorMessage="1" xr:uid="{DD182674-560F-4B9B-A4FD-B040940A189B}">
          <x14:formula1>
            <xm:f>LISTA!$H$3:$H$4</xm:f>
          </x14:formula1>
          <xm:sqref>V20:V47</xm:sqref>
        </x14:dataValidation>
        <x14:dataValidation type="list" allowBlank="1" showInputMessage="1" showErrorMessage="1" xr:uid="{BA37F950-3566-4A28-97A0-576EC1EE7E50}">
          <x14:formula1>
            <xm:f>LISTA!$G$3:$G$4</xm:f>
          </x14:formula1>
          <xm:sqref>U20:U47</xm:sqref>
        </x14:dataValidation>
        <x14:dataValidation type="list" allowBlank="1" showInputMessage="1" showErrorMessage="1" xr:uid="{11CBA659-F142-4C19-B4C1-F6532DA0D635}">
          <x14:formula1>
            <xm:f>LISTA!$F$3:$F$4</xm:f>
          </x14:formula1>
          <xm:sqref>S20:S47</xm:sqref>
        </x14:dataValidation>
        <x14:dataValidation type="list" allowBlank="1" showInputMessage="1" showErrorMessage="1" xr:uid="{78EEBAED-60DA-403F-B45B-B089BAC606C6}">
          <x14:formula1>
            <xm:f>LISTA!$E$3:$E$5</xm:f>
          </x14:formula1>
          <xm:sqref>R20:R47</xm:sqref>
        </x14:dataValidation>
        <x14:dataValidation type="list" allowBlank="1" showInputMessage="1" showErrorMessage="1" xr:uid="{A598A3D0-BFE5-4596-A895-B4CC38C5DEBF}">
          <x14:formula1>
            <xm:f>LISTA!$D$3:$D$31</xm:f>
          </x14:formula1>
          <xm:sqref>K20 K25:K47</xm:sqref>
        </x14:dataValidation>
        <x14:dataValidation type="list" allowBlank="1" showInputMessage="1" showErrorMessage="1" xr:uid="{AC301206-50F6-4267-9A8D-6979E369C69B}">
          <x14:formula1>
            <xm:f>LISTA!$C$3:$C$10</xm:f>
          </x14:formula1>
          <xm:sqref>G20 G25:G47</xm:sqref>
        </x14:dataValidation>
        <x14:dataValidation type="list" allowBlank="1" showInputMessage="1" showErrorMessage="1" xr:uid="{C333868A-5083-4DFE-AFDA-CF0A9F547C77}">
          <x14:formula1>
            <xm:f>LISTA!$B$3:$B$9</xm:f>
          </x14:formula1>
          <xm:sqref>C20 C28:C47</xm:sqref>
        </x14:dataValidation>
        <x14:dataValidation type="list" allowBlank="1" showInputMessage="1" showErrorMessage="1" xr:uid="{82AD2029-C44C-41E4-9263-C4894348BC4A}">
          <x14:formula1>
            <xm:f>LISTA!$K$3:$K$6</xm:f>
          </x14:formula1>
          <xm:sqref>AH43 AH30 AH33 AH20 AH25:AH26</xm:sqref>
        </x14:dataValidation>
        <x14:dataValidation type="list" allowBlank="1" showInputMessage="1" showErrorMessage="1" xr:uid="{46A54FD3-8A74-4F6E-804E-563DDC689107}">
          <x14:formula1>
            <xm:f>LISTA!$J$3:$J$4</xm:f>
          </x14:formula1>
          <xm:sqref>AN20:AN26 AN30 AN33 AN38 AN43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DEA895-B8AB-4FB1-957F-62A512711EB9}"/>
</file>

<file path=customXml/itemProps2.xml><?xml version="1.0" encoding="utf-8"?>
<ds:datastoreItem xmlns:ds="http://schemas.openxmlformats.org/officeDocument/2006/customXml" ds:itemID="{AF44C0C7-6409-4AEC-9C5E-088DF8D319E2}"/>
</file>

<file path=customXml/itemProps3.xml><?xml version="1.0" encoding="utf-8"?>
<ds:datastoreItem xmlns:ds="http://schemas.openxmlformats.org/officeDocument/2006/customXml" ds:itemID="{CD55C730-F66F-41E2-A010-B467BDDEA7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Adriana Fernanda Montenegro Arce</cp:lastModifiedBy>
  <cp:revision/>
  <dcterms:created xsi:type="dcterms:W3CDTF">2021-04-16T16:11:31Z</dcterms:created>
  <dcterms:modified xsi:type="dcterms:W3CDTF">2024-01-12T21:20:37Z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